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erver12\share\03 業務部\★再エネ主力化\520ソーラーカーポート\R8当初（カーポート）\03_公募・周知（カーポート）\応募書式一式\"/>
    </mc:Choice>
  </mc:AlternateContent>
  <xr:revisionPtr revIDLastSave="0" documentId="13_ncr:1_{C960B9DD-FB49-400A-B1C6-BD307315E812}" xr6:coauthVersionLast="47" xr6:coauthVersionMax="47" xr10:uidLastSave="{00000000-0000-0000-0000-000000000000}"/>
  <bookViews>
    <workbookView xWindow="-120" yWindow="-120" windowWidth="29040" windowHeight="15720" tabRatio="699" activeTab="1" xr2:uid="{00000000-000D-0000-FFFF-FFFF00000000}"/>
  </bookViews>
  <sheets>
    <sheet name="再エネ発電" sheetId="31" r:id="rId1"/>
    <sheet name="蓄電池" sheetId="33" r:id="rId2"/>
    <sheet name="更新履歴" sheetId="32" r:id="rId3"/>
  </sheets>
  <externalReferences>
    <externalReference r:id="rId4"/>
  </externalReferences>
  <definedNames>
    <definedName name="_xlnm._FilterDatabase" localSheetId="1" hidden="1">蓄電池!#REF!</definedName>
    <definedName name="_xlnm.Print_Area" localSheetId="2">#N/A</definedName>
    <definedName name="_xlnm.Print_Area" localSheetId="0">再エネ発電!$B$2:$M$90</definedName>
    <definedName name="_xlnm.Print_Area" localSheetId="1">蓄電池!$B$2:$M$87</definedName>
    <definedName name="その他" localSheetId="1">蓄電池!#REF!</definedName>
    <definedName name="その他">#REF!</definedName>
    <definedName name="愛知県" localSheetId="1">蓄電池!#REF!</definedName>
    <definedName name="愛知県">#REF!</definedName>
    <definedName name="愛媛県" localSheetId="1">蓄電池!#REF!</definedName>
    <definedName name="愛媛県">#REF!</definedName>
    <definedName name="茨城県" localSheetId="1">蓄電池!#REF!</definedName>
    <definedName name="茨城県">#REF!</definedName>
    <definedName name="岡山県" localSheetId="1">蓄電池!#REF!</definedName>
    <definedName name="岡山県">#REF!</definedName>
    <definedName name="沖縄県" localSheetId="1">蓄電池!#REF!</definedName>
    <definedName name="沖縄県">#REF!</definedName>
    <definedName name="岩手県" localSheetId="1">蓄電池!#REF!</definedName>
    <definedName name="岩手県">#REF!</definedName>
    <definedName name="岐阜県" localSheetId="1">蓄電池!#REF!</definedName>
    <definedName name="岐阜県">#REF!</definedName>
    <definedName name="宮崎県" localSheetId="1">蓄電池!#REF!</definedName>
    <definedName name="宮崎県">#REF!</definedName>
    <definedName name="宮城県" localSheetId="1">蓄電池!#REF!</definedName>
    <definedName name="宮城県">#REF!</definedName>
    <definedName name="京都府" localSheetId="1">蓄電池!#REF!</definedName>
    <definedName name="京都府">#REF!</definedName>
    <definedName name="熊本県" localSheetId="1">蓄電池!#REF!</definedName>
    <definedName name="熊本県">#REF!</definedName>
    <definedName name="群馬県" localSheetId="1">蓄電池!#REF!</definedName>
    <definedName name="群馬県">#REF!</definedName>
    <definedName name="計1部位">#REF!</definedName>
    <definedName name="計2部位">#REF!</definedName>
    <definedName name="計3部位">#REF!</definedName>
    <definedName name="計4部位">#REF!</definedName>
    <definedName name="広島県" localSheetId="1">蓄電池!#REF!</definedName>
    <definedName name="広島県">#REF!</definedName>
    <definedName name="香川県" localSheetId="1">蓄電池!#REF!</definedName>
    <definedName name="香川県">#REF!</definedName>
    <definedName name="高知県" localSheetId="1">蓄電池!#REF!</definedName>
    <definedName name="高知県">#REF!</definedName>
    <definedName name="佐賀県" localSheetId="1">蓄電池!#REF!</definedName>
    <definedName name="佐賀県">#REF!</definedName>
    <definedName name="埼玉県" localSheetId="1">蓄電池!#REF!</definedName>
    <definedName name="埼玉県">#REF!</definedName>
    <definedName name="三重県" localSheetId="1">蓄電池!#REF!</definedName>
    <definedName name="三重県">#REF!</definedName>
    <definedName name="山形県" localSheetId="1">蓄電池!#REF!</definedName>
    <definedName name="山形県">#REF!</definedName>
    <definedName name="山口県" localSheetId="1">蓄電池!#REF!</definedName>
    <definedName name="山口県">#REF!</definedName>
    <definedName name="山梨県" localSheetId="1">蓄電池!#REF!</definedName>
    <definedName name="山梨県">#REF!</definedName>
    <definedName name="滋賀県" localSheetId="1">蓄電池!#REF!</definedName>
    <definedName name="滋賀県">#REF!</definedName>
    <definedName name="鹿児島県" localSheetId="1">蓄電池!#REF!</definedName>
    <definedName name="鹿児島県">#REF!</definedName>
    <definedName name="秋田県" localSheetId="1">蓄電池!#REF!</definedName>
    <definedName name="秋田県">#REF!</definedName>
    <definedName name="新潟県" localSheetId="1">蓄電池!#REF!</definedName>
    <definedName name="新潟県">#REF!</definedName>
    <definedName name="神奈川県" localSheetId="1">蓄電池!#REF!</definedName>
    <definedName name="神奈川県">#REF!</definedName>
    <definedName name="青森県" localSheetId="1">蓄電池!#REF!</definedName>
    <definedName name="青森県">#REF!</definedName>
    <definedName name="静岡県" localSheetId="1">蓄電池!#REF!</definedName>
    <definedName name="静岡県">#REF!</definedName>
    <definedName name="石川県" localSheetId="1">蓄電池!#REF!</definedName>
    <definedName name="石川県">#REF!</definedName>
    <definedName name="千葉県" localSheetId="1">蓄電池!#REF!</definedName>
    <definedName name="千葉県">#REF!</definedName>
    <definedName name="大阪府" localSheetId="1">蓄電池!#REF!</definedName>
    <definedName name="大阪府">#REF!</definedName>
    <definedName name="大分県" localSheetId="1">蓄電池!#REF!</definedName>
    <definedName name="大分県">#REF!</definedName>
    <definedName name="長崎県" localSheetId="1">蓄電池!#REF!</definedName>
    <definedName name="長崎県">#REF!</definedName>
    <definedName name="長野県" localSheetId="1">蓄電池!#REF!</definedName>
    <definedName name="長野県">#REF!</definedName>
    <definedName name="鳥取県" localSheetId="1">蓄電池!#REF!</definedName>
    <definedName name="鳥取県">#REF!</definedName>
    <definedName name="島根県" localSheetId="1">蓄電池!#REF!</definedName>
    <definedName name="島根県">#REF!</definedName>
    <definedName name="東京都" localSheetId="1">蓄電池!#REF!</definedName>
    <definedName name="東京都">#REF!</definedName>
    <definedName name="徳島県" localSheetId="1">蓄電池!#REF!</definedName>
    <definedName name="徳島県">#REF!</definedName>
    <definedName name="栃木県" localSheetId="1">蓄電池!#REF!</definedName>
    <definedName name="栃木県">#REF!</definedName>
    <definedName name="奈良県" localSheetId="1">蓄電池!#REF!</definedName>
    <definedName name="奈良県">#REF!</definedName>
    <definedName name="燃料種" localSheetId="2">#N/A</definedName>
    <definedName name="燃料種" localSheetId="0">#N/A</definedName>
    <definedName name="燃料種">#N/A</definedName>
    <definedName name="富山県" localSheetId="1">蓄電池!#REF!</definedName>
    <definedName name="富山県">#REF!</definedName>
    <definedName name="福井県" localSheetId="1">蓄電池!#REF!</definedName>
    <definedName name="福井県">#REF!</definedName>
    <definedName name="福岡県" localSheetId="1">蓄電池!#REF!</definedName>
    <definedName name="福岡県">#REF!</definedName>
    <definedName name="福島県" localSheetId="1">蓄電池!#REF!</definedName>
    <definedName name="福島県">#REF!</definedName>
    <definedName name="兵庫県" localSheetId="1">蓄電池!#REF!</definedName>
    <definedName name="兵庫県">#REF!</definedName>
    <definedName name="北海道" localSheetId="1">蓄電池!#REF!</definedName>
    <definedName name="北海道">#REF!</definedName>
    <definedName name="和歌山県" localSheetId="1">蓄電池!#REF!</definedName>
    <definedName name="和歌山県">#REF!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33" l="1"/>
  <c r="K28" i="33"/>
  <c r="J53" i="33"/>
  <c r="E63" i="33"/>
  <c r="E65" i="33"/>
  <c r="D73" i="33"/>
  <c r="K73" i="33"/>
  <c r="D75" i="33"/>
  <c r="K75" i="33"/>
  <c r="D81" i="33" a="1"/>
  <c r="D81" i="33"/>
  <c r="D83" i="33" a="1"/>
  <c r="D83" i="33"/>
  <c r="G115" i="33"/>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<sst xmlns="http://schemas.openxmlformats.org/spreadsheetml/2006/main" count="358" uniqueCount="279">
  <si>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</si>
  <si>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</si>
  <si>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</si>
  <si>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</si>
  <si>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</si>
  <si>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</si>
  <si>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</si>
  <si>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</si>
  <si>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</si>
  <si>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</si>
  <si>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</si>
  <si>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</si>
  <si>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</si>
  <si>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</si>
  <si>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</si>
  <si>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</si>
  <si>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</si>
  <si>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</si>
  <si>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</si>
  <si>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</si>
  <si>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</si>
  <si>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</si>
  <si>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</si>
  <si>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</si>
  <si>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</si>
  <si>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</si>
  <si>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</si>
  <si>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</si>
  <si>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</si>
  <si>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</si>
  <si>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</si>
  <si>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</si>
  <si>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</si>
  <si>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</si>
  <si>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</si>
  <si>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</si>
  <si>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</si>
  <si>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</si>
  <si>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</si>
  <si>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</si>
  <si>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</si>
  <si>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</si>
  <si>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</si>
  <si>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</si>
  <si>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</si>
  <si>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</si>
  <si>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</si>
  <si>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</si>
  <si>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</si>
  <si>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</si>
  <si>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</si>
  <si>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</si>
  <si>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</si>
  <si>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</si>
  <si>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</si>
  <si>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</si>
  <si>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</si>
  <si>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</si>
  <si>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</si>
  <si>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</si>
  <si>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</si>
  <si>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</si>
  <si>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</si>
  <si>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</si>
  <si>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</si>
  <si>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</si>
  <si>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</si>
  <si>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</si>
  <si>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</si>
  <si>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</si>
  <si>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</si>
  <si>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</si>
  <si>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</si>
  <si>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</si>
  <si>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</si>
  <si>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</si>
  <si>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</si>
  <si>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</si>
  <si>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</si>
  <si>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</si>
  <si>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</si>
  <si>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</si>
  <si>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</si>
  <si>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</si>
  <si>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</si>
  <si>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</si>
  <si>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</si>
  <si>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</si>
  <si>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</si>
  <si>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</si>
  <si>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</si>
  <si>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</si>
  <si>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</si>
  <si>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</si>
  <si>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</si>
  <si>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</si>
  <si>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</si>
  <si>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</si>
  <si>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</si>
  <si>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</si>
  <si>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</si>
  <si>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</si>
  <si>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</si>
  <si>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</si>
  <si>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</si>
  <si>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</si>
  <si>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</si>
  <si>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</si>
  <si>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</si>
  <si>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</si>
  <si>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</si>
  <si>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</si>
  <si>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</si>
  <si>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</si>
  <si>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</si>
  <si>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</si>
  <si>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</si>
  <si>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</si>
  <si>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</si>
  <si>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</si>
  <si>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</si>
  <si>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</si>
  <si>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</si>
  <si>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</si>
  <si>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</si>
  <si>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</si>
  <si>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</si>
  <si>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</si>
  <si>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</si>
  <si>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</si>
  <si>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</si>
  <si>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</si>
  <si>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</si>
  <si>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</si>
  <si>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</si>
  <si>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</si>
  <si>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</si>
  <si>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</si>
  <si>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</si>
  <si>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</si>
  <si>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</si>
  <si>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</si>
  <si>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</si>
  <si>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</si>
  <si>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</si>
  <si>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</si>
  <si>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</si>
  <si>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</si>
  <si>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</si>
  <si>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http://www.hess.jp/Search/data/27-01-048.pdf#:~:text=%E6%B0%B4%E7%B4%A01Kg%E3%81%AE%E7%99%BA%E7%86%B1%E9%87%8F%E6%95%8F%E7%B4%A0%E3%81%A8%E5%8F%8D%E5%BF%9C%E3%81%97%E3%81%A6%E6%B0%B4%E3%81%A8%E3%81%AA%E3%81%A3%E3%81%9F%E5%A0%B4%E5%90%88%29%20%E9%AB%98%E7%99%BA%E7%86%B1%E9%87%8F%3A%20141900%20kJ%2033900%20kCal%2039%20.4,kWh%20%E4%BD%8E%E7%99%BA%E7%86%B1%E9%87%8F%3A%20120000%20kJ%2028680%20kCal%2032.9%20kWh</t>
    <phoneticPr fontId="1"/>
  </si>
  <si>
    <t>水素エネルギーシステム
LHV</t>
    <phoneticPr fontId="1"/>
  </si>
  <si>
    <t>GJ/kg</t>
    <phoneticPr fontId="1"/>
  </si>
  <si>
    <t>kgCO2/kg</t>
  </si>
  <si>
    <t>水素</t>
    <rPh sb="0" eb="2">
      <t>スイソ</t>
    </rPh>
    <phoneticPr fontId="1"/>
  </si>
  <si>
    <t>その他</t>
    <rPh sb="2" eb="3">
      <t>タ</t>
    </rPh>
    <phoneticPr fontId="22"/>
  </si>
  <si>
    <t>GJ/Nm3</t>
    <phoneticPr fontId="1"/>
  </si>
  <si>
    <t>Nm3</t>
    <phoneticPr fontId="1"/>
  </si>
  <si>
    <t>kgCO2/Nm3</t>
  </si>
  <si>
    <t>都市ガス</t>
    <rPh sb="0" eb="2">
      <t>トシ</t>
    </rPh>
    <phoneticPr fontId="22"/>
  </si>
  <si>
    <t>GJ/L</t>
    <phoneticPr fontId="1"/>
  </si>
  <si>
    <t>L</t>
    <phoneticPr fontId="1"/>
  </si>
  <si>
    <t>L</t>
    <phoneticPr fontId="22"/>
  </si>
  <si>
    <t>kgCO2/L</t>
  </si>
  <si>
    <t>B・C重油</t>
    <phoneticPr fontId="22"/>
  </si>
  <si>
    <t>A重油</t>
    <phoneticPr fontId="22"/>
  </si>
  <si>
    <t>計算</t>
    <rPh sb="0" eb="2">
      <t>ケイサン</t>
    </rPh>
    <phoneticPr fontId="1"/>
  </si>
  <si>
    <t>LPG（体積ベース）</t>
    <rPh sb="4" eb="6">
      <t>タイセキ</t>
    </rPh>
    <phoneticPr fontId="1"/>
  </si>
  <si>
    <t>LPG（重量ベース）</t>
    <rPh sb="4" eb="6">
      <t>ジュウリョウ</t>
    </rPh>
    <phoneticPr fontId="1"/>
  </si>
  <si>
    <t>https://www.enecho.meti.go.jp/statistics/total_energy/pdf/stte_028.pdf</t>
    <phoneticPr fontId="1"/>
  </si>
  <si>
    <t>経産省</t>
    <rPh sb="0" eb="3">
      <t>ケイサンショウ</t>
    </rPh>
    <phoneticPr fontId="1"/>
  </si>
  <si>
    <t>GJ/kWh</t>
    <phoneticPr fontId="1"/>
  </si>
  <si>
    <t>kWh</t>
    <phoneticPr fontId="1"/>
  </si>
  <si>
    <t>kgCO2/kWh</t>
    <phoneticPr fontId="22"/>
  </si>
  <si>
    <t>電力</t>
    <rPh sb="0" eb="2">
      <t>デンリョク</t>
    </rPh>
    <phoneticPr fontId="1"/>
  </si>
  <si>
    <t>灯油</t>
    <phoneticPr fontId="22"/>
  </si>
  <si>
    <t>ガソリン</t>
  </si>
  <si>
    <t>発熱量単位</t>
    <rPh sb="0" eb="2">
      <t>ハツネツ</t>
    </rPh>
    <rPh sb="2" eb="3">
      <t>リョウ</t>
    </rPh>
    <rPh sb="3" eb="5">
      <t>タンイ</t>
    </rPh>
    <phoneticPr fontId="22"/>
  </si>
  <si>
    <t>発熱量</t>
    <rPh sb="0" eb="2">
      <t>ハツネツ</t>
    </rPh>
    <rPh sb="2" eb="3">
      <t>リョウ</t>
    </rPh>
    <phoneticPr fontId="1"/>
  </si>
  <si>
    <t>換算単位</t>
    <rPh sb="0" eb="2">
      <t>カンサン</t>
    </rPh>
    <rPh sb="2" eb="4">
      <t>タンイ</t>
    </rPh>
    <phoneticPr fontId="1"/>
  </si>
  <si>
    <t>排出係数単位</t>
    <rPh sb="0" eb="2">
      <t>ハイシュツ</t>
    </rPh>
    <rPh sb="2" eb="4">
      <t>ケイスウ</t>
    </rPh>
    <rPh sb="4" eb="6">
      <t>タンイ</t>
    </rPh>
    <phoneticPr fontId="22"/>
  </si>
  <si>
    <t>排出係数</t>
    <rPh sb="0" eb="2">
      <t>ハイシュツ</t>
    </rPh>
    <rPh sb="2" eb="4">
      <t>ケイスウ</t>
    </rPh>
    <phoneticPr fontId="1"/>
  </si>
  <si>
    <t>燃料種</t>
    <rPh sb="0" eb="2">
      <t>ネンリョウ</t>
    </rPh>
    <rPh sb="2" eb="3">
      <t>シュ</t>
    </rPh>
    <phoneticPr fontId="1"/>
  </si>
  <si>
    <t>-</t>
    <phoneticPr fontId="22"/>
  </si>
  <si>
    <t>レドックス・フロー電池</t>
    <rPh sb="9" eb="11">
      <t>デンチ</t>
    </rPh>
    <phoneticPr fontId="22"/>
  </si>
  <si>
    <t>ナトリウム硫黄電池</t>
    <rPh sb="5" eb="7">
      <t>イオウ</t>
    </rPh>
    <rPh sb="7" eb="9">
      <t>デンチ</t>
    </rPh>
    <phoneticPr fontId="22"/>
  </si>
  <si>
    <t>ニッケルカドミウム電池</t>
    <rPh sb="9" eb="11">
      <t>デンチ</t>
    </rPh>
    <phoneticPr fontId="22"/>
  </si>
  <si>
    <t>蓄電池由来の年間電力消費量の算出方法を選択してください</t>
    <rPh sb="0" eb="3">
      <t>チクデンチ</t>
    </rPh>
    <rPh sb="3" eb="5">
      <t>ユライ</t>
    </rPh>
    <rPh sb="6" eb="8">
      <t>ネンカン</t>
    </rPh>
    <rPh sb="8" eb="10">
      <t>デンリョク</t>
    </rPh>
    <rPh sb="10" eb="13">
      <t>ショウヒリョウ</t>
    </rPh>
    <rPh sb="14" eb="16">
      <t>サンシュツ</t>
    </rPh>
    <rPh sb="16" eb="18">
      <t>ホウホウ</t>
    </rPh>
    <rPh sb="19" eb="21">
      <t>センタク</t>
    </rPh>
    <phoneticPr fontId="22"/>
  </si>
  <si>
    <t>リチウムイオン電池</t>
    <rPh sb="7" eb="9">
      <t>デンチ</t>
    </rPh>
    <phoneticPr fontId="1"/>
  </si>
  <si>
    <t>Ⓑ年間充放電回数</t>
    <phoneticPr fontId="22"/>
  </si>
  <si>
    <t>暖房</t>
    <rPh sb="0" eb="2">
      <t>ダンボウ</t>
    </rPh>
    <phoneticPr fontId="22"/>
  </si>
  <si>
    <t>蓄電池の種類を選択してください</t>
    <rPh sb="0" eb="3">
      <t>チクデンチ</t>
    </rPh>
    <rPh sb="4" eb="6">
      <t>シュルイ</t>
    </rPh>
    <rPh sb="7" eb="9">
      <t>センタク</t>
    </rPh>
    <phoneticPr fontId="22"/>
  </si>
  <si>
    <t>ニッケル水素電池</t>
    <rPh sb="4" eb="6">
      <t>スイソ</t>
    </rPh>
    <rPh sb="6" eb="8">
      <t>デンチ</t>
    </rPh>
    <phoneticPr fontId="1"/>
  </si>
  <si>
    <t>無</t>
    <rPh sb="0" eb="1">
      <t>ム</t>
    </rPh>
    <phoneticPr fontId="22"/>
  </si>
  <si>
    <t>Ⓐ年間電力消費量</t>
    <rPh sb="3" eb="5">
      <t>デンリョク</t>
    </rPh>
    <rPh sb="5" eb="8">
      <t>ショウヒリョウ</t>
    </rPh>
    <phoneticPr fontId="22"/>
  </si>
  <si>
    <t>シミュレーション結果の有無を選択してください</t>
    <rPh sb="8" eb="10">
      <t>ケッカ</t>
    </rPh>
    <rPh sb="11" eb="13">
      <t>ウム</t>
    </rPh>
    <rPh sb="14" eb="16">
      <t>センタク</t>
    </rPh>
    <phoneticPr fontId="22"/>
  </si>
  <si>
    <t>未入力</t>
    <rPh sb="0" eb="3">
      <t>ミニュウリョク</t>
    </rPh>
    <phoneticPr fontId="22"/>
  </si>
  <si>
    <t>冷房</t>
    <rPh sb="0" eb="2">
      <t>レイボウ</t>
    </rPh>
    <phoneticPr fontId="22"/>
  </si>
  <si>
    <t>GJ</t>
    <phoneticPr fontId="1"/>
  </si>
  <si>
    <t>想定</t>
    <rPh sb="0" eb="2">
      <t>ソウテイ</t>
    </rPh>
    <phoneticPr fontId="1"/>
  </si>
  <si>
    <t>導入前のシミュレーション結果の有無を選択してください</t>
    <rPh sb="12" eb="14">
      <t>ケッカ</t>
    </rPh>
    <rPh sb="18" eb="20">
      <t>センタク</t>
    </rPh>
    <phoneticPr fontId="22"/>
  </si>
  <si>
    <t>鉛蓄電池</t>
    <rPh sb="0" eb="1">
      <t>ナマリ</t>
    </rPh>
    <rPh sb="1" eb="4">
      <t>チクデンチ</t>
    </rPh>
    <phoneticPr fontId="1"/>
  </si>
  <si>
    <t>有</t>
    <rPh sb="0" eb="1">
      <t>ユウ</t>
    </rPh>
    <phoneticPr fontId="22"/>
  </si>
  <si>
    <t>選択してください</t>
    <rPh sb="0" eb="2">
      <t>センタク</t>
    </rPh>
    <phoneticPr fontId="22"/>
  </si>
  <si>
    <t>OK</t>
    <phoneticPr fontId="22"/>
  </si>
  <si>
    <t>法定</t>
    <rPh sb="0" eb="2">
      <t>ホウテイ</t>
    </rPh>
    <phoneticPr fontId="1"/>
  </si>
  <si>
    <t>選択済み</t>
  </si>
  <si>
    <t>記入確認欄</t>
    <rPh sb="0" eb="2">
      <t>キニュウ</t>
    </rPh>
    <rPh sb="2" eb="4">
      <t>カクニン</t>
    </rPh>
    <rPh sb="4" eb="5">
      <t>ラン</t>
    </rPh>
    <phoneticPr fontId="22"/>
  </si>
  <si>
    <t>エネルギー種の入力方法</t>
    <rPh sb="5" eb="6">
      <t>シュ</t>
    </rPh>
    <rPh sb="7" eb="9">
      <t>ニュウリョク</t>
    </rPh>
    <rPh sb="9" eb="11">
      <t>ホウホウ</t>
    </rPh>
    <phoneticPr fontId="22"/>
  </si>
  <si>
    <t>熱量導入単位</t>
  </si>
  <si>
    <t>耐用年数選択欄</t>
  </si>
  <si>
    <t>導入設備</t>
    <rPh sb="0" eb="2">
      <t>ドウニュウ</t>
    </rPh>
    <rPh sb="2" eb="4">
      <t>セツビ</t>
    </rPh>
    <phoneticPr fontId="22"/>
  </si>
  <si>
    <t>シミュレーションの有無</t>
    <rPh sb="9" eb="11">
      <t>ウム</t>
    </rPh>
    <phoneticPr fontId="22"/>
  </si>
  <si>
    <t>副次的な効果（例：BCP対応、需要平滑化）を想定している場合には、その概要を記載してください。添付ファイルがある場合にはそのファイル名を記載してください。</t>
    <rPh sb="0" eb="3">
      <t>フクジテキ</t>
    </rPh>
    <rPh sb="4" eb="6">
      <t>コウカ</t>
    </rPh>
    <rPh sb="7" eb="8">
      <t>レイ</t>
    </rPh>
    <rPh sb="22" eb="24">
      <t>ソウテイ</t>
    </rPh>
    <rPh sb="28" eb="30">
      <t>バアイ</t>
    </rPh>
    <rPh sb="35" eb="37">
      <t>ガイヨウ</t>
    </rPh>
    <rPh sb="38" eb="40">
      <t>キサイ</t>
    </rPh>
    <rPh sb="47" eb="49">
      <t>テンプ</t>
    </rPh>
    <rPh sb="56" eb="58">
      <t>バアイ</t>
    </rPh>
    <rPh sb="66" eb="67">
      <t>メイ</t>
    </rPh>
    <rPh sb="68" eb="70">
      <t>キサイ</t>
    </rPh>
    <phoneticPr fontId="22"/>
  </si>
  <si>
    <t>副次的な効果の概要</t>
    <rPh sb="0" eb="3">
      <t>フクジテキ</t>
    </rPh>
    <rPh sb="2" eb="3">
      <t>テキ</t>
    </rPh>
    <rPh sb="4" eb="6">
      <t>コウカ</t>
    </rPh>
    <rPh sb="7" eb="9">
      <t>ガイヨウ</t>
    </rPh>
    <phoneticPr fontId="1"/>
  </si>
  <si>
    <t>副次的な効果</t>
    <rPh sb="0" eb="3">
      <t>フクジテキ</t>
    </rPh>
    <rPh sb="4" eb="6">
      <t>コウカ</t>
    </rPh>
    <phoneticPr fontId="1"/>
  </si>
  <si>
    <t>電力のCO2排出係数</t>
    <rPh sb="0" eb="2">
      <t>デンリョク</t>
    </rPh>
    <rPh sb="6" eb="8">
      <t>ハイシュツ</t>
    </rPh>
    <rPh sb="8" eb="10">
      <t>ケイスウ</t>
    </rPh>
    <phoneticPr fontId="1"/>
  </si>
  <si>
    <t>L22</t>
  </si>
  <si>
    <t>蓄電池の種類</t>
    <rPh sb="0" eb="3">
      <t>チクデンチ</t>
    </rPh>
    <rPh sb="4" eb="6">
      <t>シュルイ</t>
    </rPh>
    <phoneticPr fontId="1"/>
  </si>
  <si>
    <t>D15</t>
  </si>
  <si>
    <t>導入前のシミュレー
ション結果の有無</t>
    <rPh sb="0" eb="2">
      <t>ドウニュウ</t>
    </rPh>
    <rPh sb="2" eb="3">
      <t>マエ</t>
    </rPh>
    <rPh sb="13" eb="15">
      <t>ケッカ</t>
    </rPh>
    <rPh sb="16" eb="18">
      <t>ウム</t>
    </rPh>
    <phoneticPr fontId="1"/>
  </si>
  <si>
    <t>該当セル</t>
    <rPh sb="0" eb="2">
      <t>ガイトウ</t>
    </rPh>
    <phoneticPr fontId="22"/>
  </si>
  <si>
    <t>入力の有無</t>
    <rPh sb="0" eb="2">
      <t>ニュウリョク</t>
    </rPh>
    <rPh sb="3" eb="5">
      <t>ウム</t>
    </rPh>
    <phoneticPr fontId="22"/>
  </si>
  <si>
    <t>チェック項目</t>
    <rPh sb="4" eb="6">
      <t>コウモク</t>
    </rPh>
    <phoneticPr fontId="22"/>
  </si>
  <si>
    <t>入力漏れ確認用</t>
    <rPh sb="0" eb="2">
      <t>ニュウリョク</t>
    </rPh>
    <rPh sb="2" eb="3">
      <t>モ</t>
    </rPh>
    <rPh sb="4" eb="7">
      <t>カクニンヨウ</t>
    </rPh>
    <phoneticPr fontId="1"/>
  </si>
  <si>
    <r>
      <t>[</t>
    </r>
    <r>
      <rPr>
        <b/>
        <u/>
        <sz val="12"/>
        <color theme="1"/>
        <rFont val="ＭＳ Ｐゴシック"/>
        <family val="3"/>
        <charset val="128"/>
      </rPr>
      <t>t</t>
    </r>
    <r>
      <rPr>
        <sz val="12"/>
        <color theme="1"/>
        <rFont val="ＭＳ Ｐゴシック"/>
        <family val="3"/>
        <charset val="128"/>
      </rPr>
      <t>CO2]</t>
    </r>
    <phoneticPr fontId="1"/>
  </si>
  <si>
    <r>
      <rPr>
        <b/>
        <u/>
        <sz val="14"/>
        <color theme="0"/>
        <rFont val="ＭＳ Ｐゴシック"/>
        <family val="3"/>
        <charset val="128"/>
      </rPr>
      <t>累計</t>
    </r>
    <r>
      <rPr>
        <sz val="14"/>
        <color theme="0"/>
        <rFont val="ＭＳ Ｐゴシック"/>
        <family val="3"/>
        <charset val="128"/>
      </rPr>
      <t>CO2削減量</t>
    </r>
    <rPh sb="0" eb="2">
      <t>ルイケイ</t>
    </rPh>
    <rPh sb="5" eb="7">
      <t>サクゲン</t>
    </rPh>
    <rPh sb="7" eb="8">
      <t>リョウ</t>
    </rPh>
    <phoneticPr fontId="1"/>
  </si>
  <si>
    <r>
      <t>[</t>
    </r>
    <r>
      <rPr>
        <b/>
        <u/>
        <sz val="12"/>
        <color theme="1"/>
        <rFont val="ＭＳ Ｐゴシック"/>
        <family val="3"/>
        <charset val="128"/>
      </rPr>
      <t>kg</t>
    </r>
    <r>
      <rPr>
        <sz val="12"/>
        <color theme="1"/>
        <rFont val="ＭＳ Ｐゴシック"/>
        <family val="3"/>
        <charset val="128"/>
      </rPr>
      <t>CO2]</t>
    </r>
    <phoneticPr fontId="1"/>
  </si>
  <si>
    <t>×耐用年数</t>
    <rPh sb="1" eb="3">
      <t>タイヨウ</t>
    </rPh>
    <rPh sb="3" eb="5">
      <t>ネンスウ</t>
    </rPh>
    <phoneticPr fontId="22"/>
  </si>
  <si>
    <r>
      <t>[</t>
    </r>
    <r>
      <rPr>
        <b/>
        <u/>
        <sz val="12"/>
        <color theme="1"/>
        <rFont val="ＭＳ Ｐゴシック"/>
        <family val="3"/>
        <charset val="128"/>
      </rPr>
      <t>t</t>
    </r>
    <r>
      <rPr>
        <sz val="12"/>
        <color theme="1"/>
        <rFont val="ＭＳ Ｐゴシック"/>
        <family val="3"/>
        <charset val="128"/>
      </rPr>
      <t>CO2/年]</t>
    </r>
    <rPh sb="6" eb="7">
      <t>ネン</t>
    </rPh>
    <phoneticPr fontId="1"/>
  </si>
  <si>
    <r>
      <rPr>
        <b/>
        <u/>
        <sz val="14"/>
        <color theme="0"/>
        <rFont val="ＭＳ Ｐゴシック"/>
        <family val="3"/>
        <charset val="128"/>
      </rPr>
      <t>年間</t>
    </r>
    <r>
      <rPr>
        <sz val="14"/>
        <color theme="0"/>
        <rFont val="ＭＳ Ｐゴシック"/>
        <family val="3"/>
        <charset val="128"/>
      </rPr>
      <t>CO2削減量</t>
    </r>
    <rPh sb="0" eb="2">
      <t>ネンカン</t>
    </rPh>
    <rPh sb="5" eb="7">
      <t>サクゲン</t>
    </rPh>
    <rPh sb="7" eb="8">
      <t>リョウ</t>
    </rPh>
    <phoneticPr fontId="1"/>
  </si>
  <si>
    <r>
      <t>[</t>
    </r>
    <r>
      <rPr>
        <b/>
        <u/>
        <sz val="12"/>
        <color theme="1"/>
        <rFont val="ＭＳ Ｐゴシック"/>
        <family val="3"/>
        <charset val="128"/>
      </rPr>
      <t>kg</t>
    </r>
    <r>
      <rPr>
        <sz val="12"/>
        <color theme="1"/>
        <rFont val="ＭＳ Ｐゴシック"/>
        <family val="3"/>
        <charset val="128"/>
      </rPr>
      <t>CO2/年]</t>
    </r>
    <rPh sb="7" eb="8">
      <t>ネン</t>
    </rPh>
    <phoneticPr fontId="1"/>
  </si>
  <si>
    <t>電力のCO2排出係数を変更する場合は、設定根拠を記載してください。</t>
    <phoneticPr fontId="22"/>
  </si>
  <si>
    <t>電力のCO2排出係数の設定根拠</t>
    <rPh sb="0" eb="2">
      <t>デンリョク</t>
    </rPh>
    <rPh sb="6" eb="10">
      <t>ハイシュツケイスウ</t>
    </rPh>
    <rPh sb="11" eb="15">
      <t>セッテイコンキョ</t>
    </rPh>
    <phoneticPr fontId="1"/>
  </si>
  <si>
    <r>
      <t>[</t>
    </r>
    <r>
      <rPr>
        <b/>
        <u/>
        <sz val="12"/>
        <color theme="1"/>
        <rFont val="ＭＳ Ｐゴシック"/>
        <family val="3"/>
        <charset val="128"/>
      </rPr>
      <t>kg</t>
    </r>
    <r>
      <rPr>
        <sz val="12"/>
        <color theme="1"/>
        <rFont val="ＭＳ Ｐゴシック"/>
        <family val="3"/>
        <charset val="128"/>
      </rPr>
      <t>CO2/年]</t>
    </r>
    <phoneticPr fontId="22"/>
  </si>
  <si>
    <t>蓄電池による
CO2削減効果</t>
    <rPh sb="0" eb="3">
      <t>チクデンチ</t>
    </rPh>
    <rPh sb="10" eb="12">
      <t>サクゲン</t>
    </rPh>
    <rPh sb="12" eb="14">
      <t>コウカ</t>
    </rPh>
    <phoneticPr fontId="1"/>
  </si>
  <si>
    <r>
      <t>[</t>
    </r>
    <r>
      <rPr>
        <b/>
        <u/>
        <sz val="12"/>
        <color theme="1"/>
        <rFont val="ＭＳ Ｐゴシック"/>
        <family val="3"/>
        <charset val="128"/>
      </rPr>
      <t>kg</t>
    </r>
    <r>
      <rPr>
        <sz val="12"/>
        <color theme="1"/>
        <rFont val="ＭＳ Ｐゴシック"/>
        <family val="3"/>
        <charset val="128"/>
      </rPr>
      <t>CO2/kWh]</t>
    </r>
    <phoneticPr fontId="22"/>
  </si>
  <si>
    <t>[kWh/年]</t>
    <rPh sb="5" eb="6">
      <t>ネン</t>
    </rPh>
    <phoneticPr fontId="22"/>
  </si>
  <si>
    <t>蓄電池由来の
年間電力消費量</t>
    <phoneticPr fontId="1"/>
  </si>
  <si>
    <t>CO2削減原単位（CO2削減効果の算出式）</t>
    <rPh sb="5" eb="8">
      <t>ゲンタンイ</t>
    </rPh>
    <rPh sb="12" eb="14">
      <t>サクゲン</t>
    </rPh>
    <rPh sb="14" eb="16">
      <t>コウカ</t>
    </rPh>
    <rPh sb="17" eb="19">
      <t>サンシュツ</t>
    </rPh>
    <rPh sb="19" eb="20">
      <t>シキ</t>
    </rPh>
    <phoneticPr fontId="1"/>
  </si>
  <si>
    <t>根拠となる文献やカタログ等がある場合は、資料名、発行年、発行者、URL等を記載してください。添付ファイルの場合はそのファイル名を記載してください。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1"/>
  </si>
  <si>
    <t>年間充放電回数
の設定根拠</t>
    <rPh sb="0" eb="2">
      <t>ネンカン</t>
    </rPh>
    <rPh sb="2" eb="5">
      <t>ジュウホウデン</t>
    </rPh>
    <rPh sb="5" eb="7">
      <t>カイスウ</t>
    </rPh>
    <rPh sb="9" eb="11">
      <t>セッテイ</t>
    </rPh>
    <rPh sb="11" eb="13">
      <t>コンキョ</t>
    </rPh>
    <phoneticPr fontId="1"/>
  </si>
  <si>
    <t>最低蓄電率
の設定根拠</t>
    <rPh sb="0" eb="5">
      <t>サイテイチクデンリツ</t>
    </rPh>
    <rPh sb="7" eb="9">
      <t>セッテイ</t>
    </rPh>
    <rPh sb="9" eb="11">
      <t>コンキョ</t>
    </rPh>
    <phoneticPr fontId="1"/>
  </si>
  <si>
    <t>回</t>
    <rPh sb="0" eb="1">
      <t>カイ</t>
    </rPh>
    <phoneticPr fontId="22"/>
  </si>
  <si>
    <t>年間充放電回数</t>
    <rPh sb="0" eb="2">
      <t>ネンカン</t>
    </rPh>
    <rPh sb="2" eb="5">
      <t>ジュウホウデン</t>
    </rPh>
    <rPh sb="5" eb="7">
      <t>カイスウ</t>
    </rPh>
    <phoneticPr fontId="1"/>
  </si>
  <si>
    <t>％</t>
  </si>
  <si>
    <t>最低蓄電率</t>
    <rPh sb="0" eb="5">
      <t>サイテイチクデンリツ</t>
    </rPh>
    <phoneticPr fontId="1"/>
  </si>
  <si>
    <t>デフォルトの充放電効率は「81％」と設定されています。デフォルト値から変更する場合は、根拠となる文献、カタログ等がある場合は、資料名、発行年、発行者、URL等を記載してください。添付ファイルの場合はそのファイル名を記載してください。</t>
    <rPh sb="6" eb="9">
      <t>ジュウホウデン</t>
    </rPh>
    <rPh sb="9" eb="11">
      <t>コウリツ</t>
    </rPh>
    <rPh sb="18" eb="20">
      <t>セッテイ</t>
    </rPh>
    <rPh sb="32" eb="33">
      <t>アタイ</t>
    </rPh>
    <rPh sb="35" eb="37">
      <t>ヘンコウ</t>
    </rPh>
    <rPh sb="39" eb="41">
      <t>バアイ</t>
    </rPh>
    <rPh sb="43" eb="45">
      <t>コンキョ</t>
    </rPh>
    <rPh sb="48" eb="50">
      <t>ブンケン</t>
    </rPh>
    <rPh sb="55" eb="56">
      <t>ナド</t>
    </rPh>
    <rPh sb="89" eb="91">
      <t>テンプ</t>
    </rPh>
    <rPh sb="96" eb="98">
      <t>バアイ</t>
    </rPh>
    <rPh sb="105" eb="106">
      <t>メイ</t>
    </rPh>
    <rPh sb="107" eb="109">
      <t>キサイ</t>
    </rPh>
    <phoneticPr fontId="1"/>
  </si>
  <si>
    <t>充放電効率の設定根拠</t>
    <rPh sb="0" eb="3">
      <t>ジュウホウデン</t>
    </rPh>
    <rPh sb="3" eb="5">
      <t>コウリツ</t>
    </rPh>
    <rPh sb="6" eb="8">
      <t>セッテイ</t>
    </rPh>
    <rPh sb="8" eb="10">
      <t>コンキョ</t>
    </rPh>
    <phoneticPr fontId="1"/>
  </si>
  <si>
    <t>％</t>
    <phoneticPr fontId="22"/>
  </si>
  <si>
    <t>蓄電池の充放電効率</t>
    <rPh sb="0" eb="3">
      <t>チクデンチ</t>
    </rPh>
    <rPh sb="4" eb="7">
      <t>ジュウホウデン</t>
    </rPh>
    <rPh sb="7" eb="9">
      <t>コウリツ</t>
    </rPh>
    <phoneticPr fontId="1"/>
  </si>
  <si>
    <t>Ⓑ年間充放電回数に基づく算出方法</t>
    <rPh sb="1" eb="3">
      <t>ネンカン</t>
    </rPh>
    <rPh sb="3" eb="6">
      <t>ジュウホウデン</t>
    </rPh>
    <rPh sb="6" eb="8">
      <t>カイスウ</t>
    </rPh>
    <rPh sb="9" eb="10">
      <t>モト</t>
    </rPh>
    <rPh sb="12" eb="14">
      <t>サンシュツ</t>
    </rPh>
    <rPh sb="14" eb="16">
      <t>ホウホウ</t>
    </rPh>
    <phoneticPr fontId="1"/>
  </si>
  <si>
    <t>蓄電池由来の年間電力消費量の設定根拠となるシミュレーション結果を必ず添付し、本記入欄には算出方法の概要及び添付資料のファイル名を記載してください。</t>
    <rPh sb="0" eb="3">
      <t>チクデンチ</t>
    </rPh>
    <rPh sb="3" eb="5">
      <t>ユライ</t>
    </rPh>
    <rPh sb="6" eb="8">
      <t>ネンカン</t>
    </rPh>
    <rPh sb="8" eb="10">
      <t>デンリョク</t>
    </rPh>
    <rPh sb="10" eb="13">
      <t>ショウヒリョウ</t>
    </rPh>
    <rPh sb="14" eb="16">
      <t>セッテイ</t>
    </rPh>
    <rPh sb="16" eb="18">
      <t>コンキョ</t>
    </rPh>
    <rPh sb="32" eb="33">
      <t>カナラ</t>
    </rPh>
    <rPh sb="34" eb="36">
      <t>テンプ</t>
    </rPh>
    <rPh sb="38" eb="39">
      <t>ホン</t>
    </rPh>
    <rPh sb="39" eb="41">
      <t>キニュウ</t>
    </rPh>
    <rPh sb="41" eb="42">
      <t>ラン</t>
    </rPh>
    <rPh sb="44" eb="46">
      <t>サンシュツ</t>
    </rPh>
    <rPh sb="46" eb="48">
      <t>ホウホウ</t>
    </rPh>
    <rPh sb="49" eb="51">
      <t>ガイヨウ</t>
    </rPh>
    <rPh sb="51" eb="52">
      <t>オヨ</t>
    </rPh>
    <rPh sb="53" eb="55">
      <t>テンプ</t>
    </rPh>
    <rPh sb="55" eb="57">
      <t>シリョウ</t>
    </rPh>
    <phoneticPr fontId="1"/>
  </si>
  <si>
    <t>蓄電池由来の年間電力消費量の設定根拠</t>
    <rPh sb="0" eb="3">
      <t>チクデンチ</t>
    </rPh>
    <rPh sb="3" eb="5">
      <t>ユライ</t>
    </rPh>
    <rPh sb="6" eb="8">
      <t>ネンカン</t>
    </rPh>
    <rPh sb="8" eb="10">
      <t>デンリョク</t>
    </rPh>
    <rPh sb="10" eb="13">
      <t>ショウヒリョウ</t>
    </rPh>
    <rPh sb="14" eb="16">
      <t>セッテイ</t>
    </rPh>
    <rPh sb="16" eb="18">
      <t>コンキョ</t>
    </rPh>
    <phoneticPr fontId="1"/>
  </si>
  <si>
    <t>kWh</t>
    <phoneticPr fontId="22"/>
  </si>
  <si>
    <t>蓄電池由来の
年間電力消費量</t>
    <rPh sb="0" eb="3">
      <t>チクデンチ</t>
    </rPh>
    <rPh sb="3" eb="5">
      <t>ユライ</t>
    </rPh>
    <rPh sb="7" eb="9">
      <t>ネンカン</t>
    </rPh>
    <rPh sb="9" eb="11">
      <t>デンリョク</t>
    </rPh>
    <rPh sb="11" eb="14">
      <t>ショウヒリョウ</t>
    </rPh>
    <phoneticPr fontId="1"/>
  </si>
  <si>
    <t>Ⓐ蓄電池由来の年間電力消費量に基づく算出方法</t>
    <rPh sb="1" eb="4">
      <t>チクデンチ</t>
    </rPh>
    <rPh sb="4" eb="6">
      <t>ユライ</t>
    </rPh>
    <rPh sb="7" eb="9">
      <t>ネンカン</t>
    </rPh>
    <rPh sb="9" eb="11">
      <t>デンリョク</t>
    </rPh>
    <rPh sb="11" eb="14">
      <t>ショウヒリョウ</t>
    </rPh>
    <rPh sb="13" eb="14">
      <t>リョウ</t>
    </rPh>
    <rPh sb="15" eb="16">
      <t>モト</t>
    </rPh>
    <rPh sb="18" eb="20">
      <t>サンシュツ</t>
    </rPh>
    <rPh sb="20" eb="22">
      <t>ホウホウ</t>
    </rPh>
    <phoneticPr fontId="1"/>
  </si>
  <si>
    <t>根拠となる資料がある場合は、資料名、発行年、発行者、URL等を記載してください。添付ファイルの場合はそのファイル名を記載してください。</t>
    <rPh sb="0" eb="2">
      <t>コンキョ</t>
    </rPh>
    <phoneticPr fontId="1"/>
  </si>
  <si>
    <t>想定耐用年数の
設定根拠</t>
    <rPh sb="0" eb="2">
      <t>ソウテイ</t>
    </rPh>
    <rPh sb="2" eb="4">
      <t>タイヨウ</t>
    </rPh>
    <rPh sb="4" eb="6">
      <t>ネンスウ</t>
    </rPh>
    <rPh sb="8" eb="10">
      <t>セッテイ</t>
    </rPh>
    <rPh sb="10" eb="12">
      <t>コンキョ</t>
    </rPh>
    <phoneticPr fontId="1"/>
  </si>
  <si>
    <t>年</t>
    <rPh sb="0" eb="1">
      <t>ネン</t>
    </rPh>
    <phoneticPr fontId="22"/>
  </si>
  <si>
    <t>耐用年数</t>
    <rPh sb="0" eb="2">
      <t>タイヨウ</t>
    </rPh>
    <rPh sb="2" eb="4">
      <t>ネンスウ</t>
    </rPh>
    <phoneticPr fontId="1"/>
  </si>
  <si>
    <t>想定耐用年数を入力する場合には、左欄（セルB25）で「想定」を選択して、以下に設定根拠を記載してください。</t>
    <rPh sb="0" eb="2">
      <t>ソウテイ</t>
    </rPh>
    <rPh sb="2" eb="4">
      <t>タイヨウ</t>
    </rPh>
    <rPh sb="4" eb="6">
      <t>ネンスウ</t>
    </rPh>
    <rPh sb="7" eb="9">
      <t>ニュウリョク</t>
    </rPh>
    <rPh sb="11" eb="13">
      <t>バアイ</t>
    </rPh>
    <rPh sb="16" eb="17">
      <t>ヒダリ</t>
    </rPh>
    <rPh sb="17" eb="18">
      <t>ラン</t>
    </rPh>
    <rPh sb="27" eb="29">
      <t>ソウテイ</t>
    </rPh>
    <rPh sb="31" eb="33">
      <t>センタク</t>
    </rPh>
    <rPh sb="36" eb="38">
      <t>イカ</t>
    </rPh>
    <rPh sb="39" eb="41">
      <t>セッテイ</t>
    </rPh>
    <rPh sb="41" eb="43">
      <t>コンキョ</t>
    </rPh>
    <rPh sb="44" eb="46">
      <t>キサイ</t>
    </rPh>
    <phoneticPr fontId="1"/>
  </si>
  <si>
    <t>ｈ</t>
    <phoneticPr fontId="1"/>
  </si>
  <si>
    <r>
      <t xml:space="preserve">時間容量
</t>
    </r>
    <r>
      <rPr>
        <sz val="11"/>
        <color theme="0"/>
        <rFont val="ＭＳ Ｐゴシック"/>
        <family val="3"/>
        <charset val="128"/>
      </rPr>
      <t>(蓄電池の全容量÷発電容量)</t>
    </r>
    <rPh sb="0" eb="4">
      <t>ジカンヨウリョウ</t>
    </rPh>
    <phoneticPr fontId="1"/>
  </si>
  <si>
    <t>kW</t>
    <phoneticPr fontId="22"/>
  </si>
  <si>
    <t>再エネ発電設備の容量</t>
    <rPh sb="0" eb="1">
      <t>サイ</t>
    </rPh>
    <rPh sb="3" eb="5">
      <t>ハツデン</t>
    </rPh>
    <rPh sb="5" eb="7">
      <t>セツビ</t>
    </rPh>
    <rPh sb="8" eb="10">
      <t>ヨウリョウ</t>
    </rPh>
    <phoneticPr fontId="1"/>
  </si>
  <si>
    <t>根拠となる文献、カタログ等がある場合は、資料名、発行年、発行者、URL等を記載してください。添付ファイルの場合はそのファイル名を記載してください。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1"/>
  </si>
  <si>
    <t>上記の設定根拠</t>
    <rPh sb="0" eb="2">
      <t>ジョウキ</t>
    </rPh>
    <rPh sb="3" eb="5">
      <t>セッテイ</t>
    </rPh>
    <rPh sb="5" eb="7">
      <t>コンキョ</t>
    </rPh>
    <phoneticPr fontId="1"/>
  </si>
  <si>
    <t>基</t>
    <rPh sb="0" eb="1">
      <t>キ</t>
    </rPh>
    <phoneticPr fontId="22"/>
  </si>
  <si>
    <t>導入設備数</t>
    <rPh sb="0" eb="2">
      <t>ドウニュウ</t>
    </rPh>
    <rPh sb="2" eb="4">
      <t>セツビ</t>
    </rPh>
    <rPh sb="4" eb="5">
      <t>スウ</t>
    </rPh>
    <phoneticPr fontId="1"/>
  </si>
  <si>
    <t>1基当たりの
蓄電池の容量</t>
    <rPh sb="1" eb="2">
      <t>キ</t>
    </rPh>
    <rPh sb="2" eb="3">
      <t>ア</t>
    </rPh>
    <rPh sb="7" eb="10">
      <t>チクデンチ</t>
    </rPh>
    <rPh sb="11" eb="13">
      <t>ヨウリョウ</t>
    </rPh>
    <phoneticPr fontId="1"/>
  </si>
  <si>
    <t>設備名称・型番</t>
    <rPh sb="0" eb="2">
      <t>セツビ</t>
    </rPh>
    <rPh sb="2" eb="4">
      <t>メイショウ</t>
    </rPh>
    <rPh sb="5" eb="7">
      <t>カタバン</t>
    </rPh>
    <phoneticPr fontId="1"/>
  </si>
  <si>
    <t>設置場所</t>
    <rPh sb="0" eb="4">
      <t>セッチバショ</t>
    </rPh>
    <phoneticPr fontId="1"/>
  </si>
  <si>
    <t>「有」を選択した場合は算出方法Ⓐ、「無」を選択した場合は算出方法Ⓑに基づいて算出してください。</t>
    <rPh sb="1" eb="2">
      <t>ア</t>
    </rPh>
    <rPh sb="4" eb="6">
      <t>センタク</t>
    </rPh>
    <rPh sb="8" eb="10">
      <t>バアイ</t>
    </rPh>
    <rPh sb="11" eb="13">
      <t>サンシュツ</t>
    </rPh>
    <rPh sb="13" eb="15">
      <t>ホウホウ</t>
    </rPh>
    <rPh sb="18" eb="19">
      <t>ナ</t>
    </rPh>
    <rPh sb="21" eb="23">
      <t>センタク</t>
    </rPh>
    <rPh sb="25" eb="27">
      <t>バアイ</t>
    </rPh>
    <rPh sb="28" eb="30">
      <t>サンシュツ</t>
    </rPh>
    <rPh sb="30" eb="32">
      <t>ホウホウ</t>
    </rPh>
    <rPh sb="34" eb="35">
      <t>モト</t>
    </rPh>
    <rPh sb="38" eb="40">
      <t>サンシュツ</t>
    </rPh>
    <phoneticPr fontId="22"/>
  </si>
  <si>
    <t>算出方法の考え方</t>
    <rPh sb="0" eb="2">
      <t>サンシュツ</t>
    </rPh>
    <rPh sb="2" eb="4">
      <t>ホウホウ</t>
    </rPh>
    <rPh sb="5" eb="6">
      <t>カンガ</t>
    </rPh>
    <rPh sb="7" eb="8">
      <t>カタ</t>
    </rPh>
    <phoneticPr fontId="1"/>
  </si>
  <si>
    <t>○×工業株式会社</t>
    <phoneticPr fontId="1"/>
  </si>
  <si>
    <t>事業者名</t>
    <rPh sb="0" eb="4">
      <t>ジギョウシャメイ</t>
    </rPh>
    <phoneticPr fontId="1"/>
  </si>
  <si>
    <r>
      <t>・本計算ファイルは</t>
    </r>
    <r>
      <rPr>
        <b/>
        <u/>
        <sz val="11"/>
        <color rgb="FFFF000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rgb="FFFF000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</si>
  <si>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C.蓄電池用</t>
    <rPh sb="2" eb="5">
      <t>チクデンチ</t>
    </rPh>
    <rPh sb="5" eb="6">
      <t>ヨウ</t>
    </rPh>
    <phoneticPr fontId="22"/>
  </si>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</sst>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 numFmtId="184" formatCode="0.0000"/>
    <numFmt numFmtId="185" formatCode="0.00_);[Red]\(0.00\)"/>
    <numFmt numFmtId="186" formatCode="0.0_);[Red]\(0.0\)"/>
    <numFmt numFmtId="187" formatCode="0.000"/>
    <numFmt numFmtId="188" formatCode="#,##0.0_ ;[Red]\-#,##0.0\ "/>
    <numFmt numFmtId="189" formatCode="#,##0.000_ ;[Red]\-#,##0.000\ "/>
    <numFmt numFmtId="190" formatCode="0_);[Red]\(0\)"/>
    <numFmt numFmtId="191" formatCode="#,##0_);[Red]\(#,##0\)"/>
  </numFmts>
  <fonts count="3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
      <sz val="11"/>
      <color theme="1"/>
      <name val="ＭＳ Ｐゴシック"/>
      <family val="2"/>
      <scheme val="minor"/>
    </font>
    <font>
      <sz val="11"/>
      <color theme="1"/>
      <name val="ＭＳ Ｐゴシック"/>
      <family val="3"/>
      <charset val="128"/>
    </font>
    <font>
      <sz val="6"/>
      <name val="ＭＳ Ｐゴシック"/>
      <family val="3"/>
      <charset val="128"/>
      <scheme val="minor"/>
    </font>
    <font>
      <u/>
      <sz val="11"/>
      <color theme="10"/>
      <name val="ＭＳ Ｐゴシック"/>
      <family val="2"/>
      <scheme val="minor"/>
    </font>
    <font>
      <u/>
      <sz val="11"/>
      <color theme="10"/>
      <name val="ＭＳ Ｐゴシック"/>
      <family val="3"/>
      <charset val="128"/>
    </font>
    <font>
      <sz val="14"/>
      <color theme="0"/>
      <name val="ＭＳ Ｐゴシック"/>
      <family val="3"/>
      <charset val="128"/>
    </font>
    <font>
      <sz val="11"/>
      <color rgb="FF8C8C8C"/>
      <name val="ＭＳ Ｐゴシック"/>
      <family val="3"/>
      <charset val="128"/>
    </font>
    <font>
      <sz val="14"/>
      <color theme="1"/>
      <name val="ＭＳ Ｐゴシック"/>
      <family val="3"/>
      <charset val="128"/>
    </font>
    <font>
      <sz val="12"/>
      <color theme="1"/>
      <name val="ＭＳ Ｐゴシック"/>
      <family val="3"/>
      <charset val="128"/>
    </font>
    <font>
      <b/>
      <u/>
      <sz val="12"/>
      <color theme="1"/>
      <name val="ＭＳ Ｐゴシック"/>
      <family val="3"/>
      <charset val="128"/>
    </font>
    <font>
      <b/>
      <sz val="14"/>
      <color theme="1"/>
      <name val="ＭＳ Ｐゴシック"/>
      <family val="3"/>
      <charset val="128"/>
    </font>
    <font>
      <b/>
      <u/>
      <sz val="14"/>
      <color theme="0"/>
      <name val="ＭＳ Ｐゴシック"/>
      <family val="3"/>
      <charset val="128"/>
    </font>
    <font>
      <sz val="11"/>
      <color theme="0"/>
      <name val="ＭＳ Ｐゴシック"/>
      <family val="3"/>
      <charset val="128"/>
    </font>
    <font>
      <b/>
      <u/>
      <sz val="11"/>
      <color rgb="FFFF0000"/>
      <name val="ＭＳ Ｐゴシック"/>
      <family val="3"/>
      <charset val="128"/>
    </font>
    <font>
      <sz val="18"/>
      <color rgb="FF0027BC"/>
      <name val="ＭＳ Ｐゴシック"/>
      <family val="3"/>
      <charset val="128"/>
    </font>
    <font>
      <b/>
      <sz val="12"/>
      <color theme="0"/>
      <name val="ＭＳ Ｐゴシック"/>
      <family val="3"/>
      <charset val="128"/>
    </font>
  </fonts>
  <fills count="14">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F2F2F2"/>
        <bgColor indexed="64"/>
      </patternFill>
    </fill>
    <fill>
      <patternFill patternType="solid">
        <fgColor theme="3"/>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
      <left style="thin">
        <color theme="0"/>
      </left>
      <right style="thin">
        <color theme="0"/>
      </right>
      <top style="thin">
        <color theme="0"/>
      </top>
      <bottom style="thin">
        <color theme="0"/>
      </bottom>
      <diagonal/>
    </border>
    <border>
      <left/>
      <right style="medium">
        <color rgb="FF0027BC"/>
      </right>
      <top style="thin">
        <color rgb="FF8C8C8C"/>
      </top>
      <bottom style="thin">
        <color rgb="FF8C8C8C"/>
      </bottom>
      <diagonal/>
    </border>
    <border>
      <left style="thin">
        <color theme="0" tint="-0.34998626667073579"/>
      </left>
      <right style="thin">
        <color rgb="FF8C8C8C"/>
      </right>
      <top style="thin">
        <color theme="0" tint="-0.34998626667073579"/>
      </top>
      <bottom style="thin">
        <color rgb="FF8C8C8C"/>
      </bottom>
      <diagonal/>
    </border>
    <border>
      <left/>
      <right style="thin">
        <color rgb="FF8E8E8E"/>
      </right>
      <top style="thin">
        <color rgb="FF8E8E8E"/>
      </top>
      <bottom style="thin">
        <color rgb="FF8E8E8E"/>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rgb="FF8C8C8C"/>
      </right>
      <top style="thin">
        <color theme="0" tint="-0.34998626667073579"/>
      </top>
      <bottom style="thin">
        <color rgb="FF8C8C8C"/>
      </bottom>
      <diagonal/>
    </border>
    <border>
      <left/>
      <right/>
      <top style="thin">
        <color theme="0" tint="-0.34998626667073579"/>
      </top>
      <bottom style="thin">
        <color rgb="FF8C8C8C"/>
      </bottom>
      <diagonal/>
    </border>
    <border>
      <left style="thin">
        <color theme="0" tint="-0.34998626667073579"/>
      </left>
      <right/>
      <top style="thin">
        <color theme="0" tint="-0.34998626667073579"/>
      </top>
      <bottom style="thin">
        <color rgb="FF8C8C8C"/>
      </bottom>
      <diagonal/>
    </border>
    <border>
      <left/>
      <right/>
      <top style="thin">
        <color theme="0" tint="-0.14999847407452621"/>
      </top>
      <bottom/>
      <diagonal/>
    </border>
    <border>
      <left style="thin">
        <color rgb="FF8C8C8C"/>
      </left>
      <right/>
      <top style="thin">
        <color theme="0" tint="-0.14999847407452621"/>
      </top>
      <bottom/>
      <diagonal/>
    </border>
    <border>
      <left style="medium">
        <color rgb="FF0027BC"/>
      </left>
      <right/>
      <top/>
      <bottom/>
      <diagonal/>
    </border>
    <border>
      <left/>
      <right style="thin">
        <color rgb="FF72C7E7"/>
      </right>
      <top style="thin">
        <color rgb="FF72C7E7"/>
      </top>
      <bottom style="medium">
        <color rgb="FF0027BC"/>
      </bottom>
      <diagonal/>
    </border>
    <border>
      <left/>
      <right/>
      <top style="thin">
        <color rgb="FF72C7E7"/>
      </top>
      <bottom style="medium">
        <color rgb="FF0027BC"/>
      </bottom>
      <diagonal/>
    </border>
    <border>
      <left/>
      <right style="thin">
        <color rgb="FF8E8E8E"/>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medium">
        <color rgb="FF0027BC"/>
      </left>
      <right/>
      <top style="thin">
        <color rgb="FFD9D9D9"/>
      </top>
      <bottom style="thin">
        <color rgb="FFD9D9D9"/>
      </bottom>
      <diagonal/>
    </border>
    <border>
      <left style="thin">
        <color theme="0" tint="-0.499984740745262"/>
      </left>
      <right style="thin">
        <color rgb="FF8C8C8C"/>
      </right>
      <top style="thin">
        <color theme="0" tint="-0.34998626667073579"/>
      </top>
      <bottom style="thin">
        <color rgb="FF8C8C8C"/>
      </bottom>
      <diagonal/>
    </border>
    <border>
      <left style="medium">
        <color rgb="FF0027BC"/>
      </left>
      <right/>
      <top style="thin">
        <color theme="0"/>
      </top>
      <bottom/>
      <diagonal/>
    </border>
    <border>
      <left/>
      <right style="medium">
        <color rgb="FF0027BC"/>
      </right>
      <top style="thin">
        <color theme="0" tint="-0.14999847407452621"/>
      </top>
      <bottom/>
      <diagonal/>
    </border>
    <border>
      <left style="thin">
        <color rgb="FF8C8C8C"/>
      </left>
      <right style="thin">
        <color rgb="FF8C8C8C"/>
      </right>
      <top style="thin">
        <color rgb="FF8C8C8C"/>
      </top>
      <bottom/>
      <diagonal/>
    </border>
    <border>
      <left/>
      <right style="thin">
        <color theme="8"/>
      </right>
      <top/>
      <bottom style="thin">
        <color theme="8"/>
      </bottom>
      <diagonal/>
    </border>
    <border>
      <left/>
      <right/>
      <top/>
      <bottom style="thin">
        <color theme="8"/>
      </bottom>
      <diagonal/>
    </border>
    <border>
      <left style="thin">
        <color theme="8"/>
      </left>
      <right/>
      <top/>
      <bottom style="thin">
        <color theme="8"/>
      </bottom>
      <diagonal/>
    </border>
    <border>
      <left/>
      <right style="thin">
        <color theme="8"/>
      </right>
      <top style="thin">
        <color theme="8"/>
      </top>
      <bottom/>
      <diagonal/>
    </border>
    <border>
      <left/>
      <right/>
      <top style="thin">
        <color theme="8"/>
      </top>
      <bottom/>
      <diagonal/>
    </border>
    <border>
      <left style="thin">
        <color theme="8"/>
      </left>
      <right/>
      <top style="thin">
        <color theme="8"/>
      </top>
      <bottom/>
      <diagonal/>
    </border>
  </borders>
  <cellStyleXfs count="8">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xf numFmtId="0" fontId="20" fillId="0" borderId="0"/>
    <xf numFmtId="0" fontId="23" fillId="0" borderId="0" applyNumberFormat="0" applyFill="0" applyBorder="0" applyAlignment="0" applyProtection="0"/>
    <xf numFmtId="9" fontId="20" fillId="0" borderId="0" applyFont="0" applyFill="0" applyBorder="0" applyAlignment="0" applyProtection="0">
      <alignment vertical="center"/>
    </xf>
    <xf numFmtId="38" fontId="20" fillId="0" borderId="0" applyFont="0" applyFill="0" applyBorder="0" applyAlignment="0" applyProtection="0">
      <alignment vertical="center"/>
    </xf>
  </cellStyleXfs>
  <cellXfs count="295">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0" fillId="6" borderId="49"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32" xfId="0" applyFont="1" applyFill="1" applyBorder="1" applyAlignment="1">
      <alignment horizontal="center" vertical="center" wrapText="1"/>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10" fillId="6" borderId="0" xfId="0" applyFont="1" applyFill="1" applyAlignment="1">
      <alignment horizontal="center" vertical="center"/>
    </xf>
    <xf numFmtId="0" fontId="10" fillId="6" borderId="32" xfId="0" applyFont="1" applyFill="1" applyBorder="1" applyAlignment="1">
      <alignment horizontal="center" vertical="center"/>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0" fillId="6" borderId="17"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10" fillId="6" borderId="17"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4" fillId="2" borderId="40" xfId="0" applyFont="1" applyFill="1" applyBorder="1" applyAlignment="1">
      <alignment horizontal="left" vertical="top"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24" xfId="0" applyFill="1" applyBorder="1" applyAlignment="1" applyProtection="1">
      <alignment horizontal="left"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0" fillId="7" borderId="0" xfId="0" applyFont="1" applyFill="1" applyAlignment="1">
      <alignment horizontal="center" vertical="center"/>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43"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2" borderId="5" xfId="0" applyFill="1" applyBorder="1" applyAlignment="1">
      <alignment horizontal="center" vertical="center"/>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0" fillId="6" borderId="16"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19" fillId="3" borderId="50" xfId="0" applyFont="1" applyFill="1" applyBorder="1" applyAlignment="1">
      <alignment horizontal="center" vertical="center"/>
    </xf>
    <xf numFmtId="0" fontId="21" fillId="10" borderId="0" xfId="4" applyFont="1" applyFill="1"/>
    <xf numFmtId="0" fontId="21" fillId="10" borderId="58" xfId="4" applyFont="1" applyFill="1" applyBorder="1"/>
    <xf numFmtId="0" fontId="21" fillId="10" borderId="58" xfId="4" applyFont="1" applyFill="1" applyBorder="1" applyAlignment="1">
      <alignment vertical="center" wrapText="1"/>
    </xf>
    <xf numFmtId="0" fontId="21" fillId="10" borderId="58" xfId="4" applyFont="1" applyFill="1" applyBorder="1" applyAlignment="1">
      <alignment vertical="center"/>
    </xf>
    <xf numFmtId="184" fontId="21" fillId="10" borderId="58" xfId="4" applyNumberFormat="1" applyFont="1" applyFill="1" applyBorder="1" applyAlignment="1">
      <alignment vertical="center"/>
    </xf>
    <xf numFmtId="0" fontId="24" fillId="10" borderId="58" xfId="5" applyFont="1" applyFill="1" applyBorder="1"/>
    <xf numFmtId="0" fontId="21" fillId="10" borderId="0" xfId="4" applyFont="1" applyFill="1" applyAlignment="1">
      <alignment vertical="center"/>
    </xf>
    <xf numFmtId="0" fontId="21" fillId="11" borderId="58" xfId="4" applyFont="1" applyFill="1" applyBorder="1" applyAlignment="1">
      <alignment vertical="center"/>
    </xf>
    <xf numFmtId="0" fontId="21" fillId="11" borderId="58" xfId="4" applyFont="1" applyFill="1" applyBorder="1"/>
    <xf numFmtId="0" fontId="21" fillId="11" borderId="0" xfId="4" applyFont="1" applyFill="1"/>
    <xf numFmtId="0" fontId="25" fillId="4" borderId="0" xfId="4" applyFont="1" applyFill="1" applyAlignment="1">
      <alignment horizontal="center" vertical="center"/>
    </xf>
    <xf numFmtId="0" fontId="26" fillId="12" borderId="47" xfId="4" applyFont="1" applyFill="1" applyBorder="1" applyAlignment="1">
      <alignment vertical="center" wrapText="1"/>
    </xf>
    <xf numFmtId="0" fontId="26" fillId="12" borderId="3" xfId="4" applyFont="1" applyFill="1" applyBorder="1" applyAlignment="1">
      <alignment vertical="center" wrapText="1"/>
    </xf>
    <xf numFmtId="0" fontId="26" fillId="12" borderId="46" xfId="4" applyFont="1" applyFill="1" applyBorder="1" applyAlignment="1">
      <alignment vertical="center" wrapText="1"/>
    </xf>
    <xf numFmtId="0" fontId="27" fillId="4" borderId="0" xfId="4" applyFont="1" applyFill="1"/>
    <xf numFmtId="0" fontId="27" fillId="0" borderId="45" xfId="4" applyFont="1" applyBorder="1" applyAlignment="1" applyProtection="1">
      <alignment vertical="center" shrinkToFit="1"/>
      <protection locked="0"/>
    </xf>
    <xf numFmtId="0" fontId="27" fillId="0" borderId="6" xfId="4" applyFont="1" applyBorder="1" applyAlignment="1" applyProtection="1">
      <alignment vertical="center" shrinkToFit="1"/>
      <protection locked="0"/>
    </xf>
    <xf numFmtId="0" fontId="27" fillId="0" borderId="44" xfId="4" applyFont="1" applyBorder="1" applyAlignment="1" applyProtection="1">
      <alignment vertical="center" shrinkToFit="1"/>
      <protection locked="0"/>
    </xf>
    <xf numFmtId="0" fontId="25" fillId="6" borderId="59" xfId="4" applyFont="1" applyFill="1" applyBorder="1" applyAlignment="1">
      <alignment horizontal="center" vertical="center" wrapText="1"/>
    </xf>
    <xf numFmtId="0" fontId="25" fillId="6" borderId="17" xfId="4" applyFont="1" applyFill="1" applyBorder="1" applyAlignment="1">
      <alignment horizontal="center" vertical="center" wrapText="1"/>
    </xf>
    <xf numFmtId="0" fontId="25" fillId="7" borderId="0" xfId="4" applyFont="1" applyFill="1" applyAlignment="1">
      <alignment horizontal="center" vertical="center"/>
    </xf>
    <xf numFmtId="0" fontId="21" fillId="4" borderId="0" xfId="4" applyFont="1" applyFill="1"/>
    <xf numFmtId="183" fontId="27" fillId="2" borderId="60" xfId="6" applyNumberFormat="1" applyFont="1" applyFill="1" applyBorder="1" applyAlignment="1">
      <alignment vertical="center" shrinkToFit="1"/>
    </xf>
    <xf numFmtId="0" fontId="25" fillId="6" borderId="10" xfId="4" applyFont="1" applyFill="1" applyBorder="1" applyAlignment="1">
      <alignment horizontal="center" vertical="center"/>
    </xf>
    <xf numFmtId="0" fontId="25" fillId="6" borderId="17" xfId="4" applyFont="1" applyFill="1" applyBorder="1" applyAlignment="1">
      <alignment horizontal="center" vertical="center"/>
    </xf>
    <xf numFmtId="185" fontId="23" fillId="12" borderId="61" xfId="5" applyNumberFormat="1" applyFill="1" applyBorder="1" applyAlignment="1">
      <alignment horizontal="center" vertical="center"/>
    </xf>
    <xf numFmtId="185" fontId="27" fillId="12" borderId="10" xfId="4" applyNumberFormat="1" applyFont="1" applyFill="1" applyBorder="1" applyAlignment="1">
      <alignment horizontal="center" vertical="center"/>
    </xf>
    <xf numFmtId="185" fontId="27" fillId="12" borderId="5" xfId="4" applyNumberFormat="1" applyFont="1" applyFill="1" applyBorder="1" applyAlignment="1">
      <alignment horizontal="center" vertical="center"/>
    </xf>
    <xf numFmtId="185" fontId="27" fillId="12" borderId="17" xfId="4" applyNumberFormat="1" applyFont="1" applyFill="1" applyBorder="1" applyAlignment="1">
      <alignment horizontal="center" vertical="center"/>
    </xf>
    <xf numFmtId="0" fontId="25" fillId="6" borderId="35" xfId="4" applyFont="1" applyFill="1" applyBorder="1" applyAlignment="1">
      <alignment horizontal="center" vertical="center"/>
    </xf>
    <xf numFmtId="0" fontId="25" fillId="6" borderId="18" xfId="4" applyFont="1" applyFill="1" applyBorder="1" applyAlignment="1">
      <alignment horizontal="center" vertical="center" wrapText="1"/>
    </xf>
    <xf numFmtId="0" fontId="25" fillId="13" borderId="58" xfId="4" applyFont="1" applyFill="1" applyBorder="1" applyAlignment="1">
      <alignment horizontal="center" vertical="center"/>
    </xf>
    <xf numFmtId="0" fontId="25" fillId="13" borderId="62" xfId="4" applyFont="1" applyFill="1" applyBorder="1" applyAlignment="1">
      <alignment horizontal="center" vertical="center"/>
    </xf>
    <xf numFmtId="0" fontId="25" fillId="13" borderId="63" xfId="4" applyFont="1" applyFill="1" applyBorder="1" applyAlignment="1">
      <alignment horizontal="center" vertical="center"/>
    </xf>
    <xf numFmtId="0" fontId="25" fillId="13" borderId="64" xfId="4" applyFont="1" applyFill="1" applyBorder="1" applyAlignment="1">
      <alignment horizontal="center" vertical="center"/>
    </xf>
    <xf numFmtId="0" fontId="25" fillId="13" borderId="58" xfId="4" applyFont="1" applyFill="1" applyBorder="1" applyAlignment="1">
      <alignment horizontal="center" vertical="center"/>
    </xf>
    <xf numFmtId="0" fontId="28" fillId="12" borderId="10" xfId="4" applyFont="1" applyFill="1" applyBorder="1" applyAlignment="1">
      <alignment horizontal="left" vertical="center"/>
    </xf>
    <xf numFmtId="177" fontId="30" fillId="0" borderId="5" xfId="4" applyNumberFormat="1" applyFont="1" applyBorder="1" applyAlignment="1">
      <alignment horizontal="center" vertical="center" shrinkToFit="1"/>
    </xf>
    <xf numFmtId="0" fontId="27" fillId="3" borderId="43" xfId="4" applyFont="1" applyFill="1" applyBorder="1" applyAlignment="1">
      <alignment horizontal="center" vertical="center"/>
    </xf>
    <xf numFmtId="0" fontId="27" fillId="3" borderId="49" xfId="4" applyFont="1" applyFill="1" applyBorder="1" applyAlignment="1">
      <alignment horizontal="center" vertical="center"/>
    </xf>
    <xf numFmtId="0" fontId="27" fillId="3" borderId="0" xfId="4" applyFont="1" applyFill="1" applyAlignment="1">
      <alignment horizontal="left" vertical="top" wrapText="1"/>
    </xf>
    <xf numFmtId="0" fontId="27" fillId="3" borderId="0" xfId="4" applyFont="1" applyFill="1" applyAlignment="1">
      <alignment horizontal="center" vertical="center"/>
    </xf>
    <xf numFmtId="0" fontId="27" fillId="3" borderId="0" xfId="4" applyFont="1" applyFill="1" applyAlignment="1">
      <alignment vertical="center"/>
    </xf>
    <xf numFmtId="0" fontId="26" fillId="2" borderId="3" xfId="4" applyFont="1" applyFill="1" applyBorder="1" applyAlignment="1">
      <alignment horizontal="left" vertical="center" wrapText="1"/>
    </xf>
    <xf numFmtId="0" fontId="26" fillId="2" borderId="46" xfId="4" applyFont="1" applyFill="1" applyBorder="1" applyAlignment="1">
      <alignment horizontal="left" vertical="center" wrapText="1"/>
    </xf>
    <xf numFmtId="0" fontId="27" fillId="4" borderId="0" xfId="4" applyFont="1" applyFill="1" applyAlignment="1">
      <alignment vertical="center"/>
    </xf>
    <xf numFmtId="186" fontId="27" fillId="4" borderId="0" xfId="4" applyNumberFormat="1" applyFont="1" applyFill="1" applyAlignment="1">
      <alignment vertical="center" shrinkToFit="1"/>
    </xf>
    <xf numFmtId="187" fontId="27" fillId="4" borderId="0" xfId="6" applyNumberFormat="1" applyFont="1" applyFill="1" applyBorder="1">
      <alignment vertical="center"/>
    </xf>
    <xf numFmtId="179" fontId="27" fillId="2" borderId="65" xfId="6" applyNumberFormat="1" applyFont="1" applyFill="1" applyBorder="1" applyAlignment="1" applyProtection="1">
      <alignment horizontal="left" vertical="center" shrinkToFit="1"/>
      <protection locked="0"/>
    </xf>
    <xf numFmtId="179" fontId="27" fillId="2" borderId="66" xfId="6" applyNumberFormat="1" applyFont="1" applyFill="1" applyBorder="1" applyAlignment="1" applyProtection="1">
      <alignment horizontal="left" vertical="center" shrinkToFit="1"/>
      <protection locked="0"/>
    </xf>
    <xf numFmtId="179" fontId="27" fillId="2" borderId="67" xfId="6" applyNumberFormat="1" applyFont="1" applyFill="1" applyBorder="1" applyAlignment="1" applyProtection="1">
      <alignment horizontal="left" vertical="center" shrinkToFit="1"/>
      <protection locked="0"/>
    </xf>
    <xf numFmtId="0" fontId="25" fillId="10" borderId="0" xfId="4" applyFont="1" applyFill="1" applyAlignment="1">
      <alignment horizontal="center" vertical="center" wrapText="1"/>
    </xf>
    <xf numFmtId="0" fontId="25" fillId="4" borderId="0" xfId="4" applyFont="1" applyFill="1" applyAlignment="1">
      <alignment vertical="center" wrapText="1"/>
    </xf>
    <xf numFmtId="0" fontId="28" fillId="4" borderId="0" xfId="4" applyFont="1" applyFill="1" applyAlignment="1">
      <alignment vertical="center" wrapText="1"/>
    </xf>
    <xf numFmtId="179" fontId="27" fillId="12" borderId="60" xfId="6" applyNumberFormat="1" applyFont="1" applyFill="1" applyBorder="1" applyAlignment="1">
      <alignment vertical="center" shrinkToFit="1"/>
    </xf>
    <xf numFmtId="0" fontId="25" fillId="6" borderId="68" xfId="4" applyFont="1" applyFill="1" applyBorder="1" applyAlignment="1">
      <alignment horizontal="center" vertical="center" wrapText="1"/>
    </xf>
    <xf numFmtId="0" fontId="25" fillId="6" borderId="69" xfId="4" applyFont="1" applyFill="1" applyBorder="1" applyAlignment="1">
      <alignment horizontal="center" vertical="center" wrapText="1"/>
    </xf>
    <xf numFmtId="0" fontId="28" fillId="4" borderId="0" xfId="4" applyFont="1" applyFill="1" applyAlignment="1">
      <alignment horizontal="left" vertical="center"/>
    </xf>
    <xf numFmtId="187" fontId="27" fillId="2" borderId="60" xfId="6" applyNumberFormat="1" applyFont="1" applyFill="1" applyBorder="1" applyAlignment="1" applyProtection="1">
      <alignment vertical="center" shrinkToFit="1"/>
      <protection locked="0"/>
    </xf>
    <xf numFmtId="0" fontId="25" fillId="6" borderId="19" xfId="4" applyFont="1" applyFill="1" applyBorder="1" applyAlignment="1">
      <alignment horizontal="center" vertical="center" wrapText="1"/>
    </xf>
    <xf numFmtId="0" fontId="26" fillId="2" borderId="47" xfId="4" applyFont="1" applyFill="1" applyBorder="1" applyAlignment="1">
      <alignment horizontal="left" vertical="center" wrapText="1"/>
    </xf>
    <xf numFmtId="0" fontId="27" fillId="4" borderId="0" xfId="4" applyFont="1" applyFill="1" applyAlignment="1">
      <alignment horizontal="left" vertical="center"/>
    </xf>
    <xf numFmtId="181" fontId="27" fillId="0" borderId="12" xfId="7" applyNumberFormat="1" applyFont="1" applyBorder="1" applyAlignment="1" applyProtection="1">
      <alignment vertical="center" shrinkToFit="1"/>
      <protection locked="0"/>
    </xf>
    <xf numFmtId="178" fontId="27" fillId="0" borderId="12" xfId="6" applyNumberFormat="1" applyFont="1" applyBorder="1" applyAlignment="1" applyProtection="1">
      <alignment vertical="center" shrinkToFit="1"/>
      <protection locked="0"/>
    </xf>
    <xf numFmtId="0" fontId="26" fillId="12" borderId="4" xfId="4" applyFont="1" applyFill="1" applyBorder="1" applyAlignment="1">
      <alignment vertical="center" wrapText="1"/>
    </xf>
    <xf numFmtId="0" fontId="26" fillId="12" borderId="0" xfId="4" applyFont="1" applyFill="1" applyAlignment="1">
      <alignment vertical="center" wrapText="1"/>
    </xf>
    <xf numFmtId="9" fontId="27" fillId="4" borderId="0" xfId="6" applyFont="1" applyFill="1" applyBorder="1">
      <alignment vertical="center"/>
    </xf>
    <xf numFmtId="0" fontId="25" fillId="4" borderId="0" xfId="4" applyFont="1" applyFill="1" applyAlignment="1">
      <alignment horizontal="center" vertical="center" wrapText="1"/>
    </xf>
    <xf numFmtId="9" fontId="27" fillId="4" borderId="0" xfId="6" applyFont="1" applyFill="1" applyBorder="1" applyAlignment="1">
      <alignment vertical="center"/>
    </xf>
    <xf numFmtId="0" fontId="25" fillId="7" borderId="47" xfId="4" applyFont="1" applyFill="1" applyBorder="1" applyAlignment="1">
      <alignment horizontal="center" vertical="center"/>
    </xf>
    <xf numFmtId="0" fontId="25" fillId="7" borderId="3" xfId="4" applyFont="1" applyFill="1" applyBorder="1" applyAlignment="1">
      <alignment horizontal="center" vertical="center"/>
    </xf>
    <xf numFmtId="0" fontId="25" fillId="7" borderId="46" xfId="4" applyFont="1" applyFill="1" applyBorder="1" applyAlignment="1">
      <alignment horizontal="center" vertical="center"/>
    </xf>
    <xf numFmtId="188" fontId="27" fillId="4" borderId="0" xfId="4" applyNumberFormat="1" applyFont="1" applyFill="1" applyAlignment="1">
      <alignment vertical="center" shrinkToFit="1"/>
    </xf>
    <xf numFmtId="189" fontId="27" fillId="4" borderId="0" xfId="7" applyNumberFormat="1" applyFont="1" applyFill="1" applyBorder="1" applyAlignment="1">
      <alignment vertical="center"/>
    </xf>
    <xf numFmtId="0" fontId="27" fillId="4" borderId="70" xfId="4" applyFont="1" applyFill="1" applyBorder="1" applyAlignment="1">
      <alignment vertical="center"/>
    </xf>
    <xf numFmtId="188" fontId="27" fillId="0" borderId="12" xfId="7" applyNumberFormat="1" applyFont="1" applyBorder="1" applyAlignment="1" applyProtection="1">
      <alignment vertical="center" shrinkToFit="1"/>
      <protection locked="0"/>
    </xf>
    <xf numFmtId="0" fontId="26" fillId="12" borderId="47" xfId="4" applyFont="1" applyFill="1" applyBorder="1" applyAlignment="1">
      <alignment horizontal="left" vertical="center" wrapText="1"/>
    </xf>
    <xf numFmtId="0" fontId="26" fillId="12" borderId="3" xfId="4" applyFont="1" applyFill="1" applyBorder="1" applyAlignment="1">
      <alignment horizontal="left" vertical="center" wrapText="1"/>
    </xf>
    <xf numFmtId="0" fontId="26" fillId="12" borderId="46" xfId="4" applyFont="1" applyFill="1" applyBorder="1" applyAlignment="1">
      <alignment horizontal="left" vertical="center" wrapText="1"/>
    </xf>
    <xf numFmtId="0" fontId="27" fillId="0" borderId="45" xfId="4" applyFont="1" applyBorder="1" applyAlignment="1" applyProtection="1">
      <alignment horizontal="center" vertical="center" shrinkToFit="1"/>
      <protection locked="0"/>
    </xf>
    <xf numFmtId="0" fontId="27" fillId="0" borderId="6" xfId="4" applyFont="1" applyBorder="1" applyAlignment="1" applyProtection="1">
      <alignment horizontal="center" vertical="center" shrinkToFit="1"/>
      <protection locked="0"/>
    </xf>
    <xf numFmtId="0" fontId="27" fillId="0" borderId="44" xfId="4" applyFont="1" applyBorder="1" applyAlignment="1" applyProtection="1">
      <alignment horizontal="center" vertical="center" shrinkToFit="1"/>
      <protection locked="0"/>
    </xf>
    <xf numFmtId="0" fontId="27" fillId="0" borderId="12" xfId="4" applyFont="1" applyBorder="1" applyAlignment="1" applyProtection="1">
      <alignment horizontal="right" vertical="center" shrinkToFit="1"/>
      <protection locked="0"/>
    </xf>
    <xf numFmtId="0" fontId="26" fillId="4" borderId="71" xfId="4" applyFont="1" applyFill="1" applyBorder="1" applyAlignment="1">
      <alignment horizontal="left" vertical="center" wrapText="1"/>
    </xf>
    <xf numFmtId="0" fontId="26" fillId="4" borderId="72" xfId="4" applyFont="1" applyFill="1" applyBorder="1" applyAlignment="1">
      <alignment horizontal="left" vertical="center" wrapText="1"/>
    </xf>
    <xf numFmtId="0" fontId="26" fillId="4" borderId="0" xfId="4" applyFont="1" applyFill="1" applyAlignment="1">
      <alignment vertical="center" wrapText="1"/>
    </xf>
    <xf numFmtId="0" fontId="26" fillId="12" borderId="31" xfId="4" applyFont="1" applyFill="1" applyBorder="1" applyAlignment="1">
      <alignment horizontal="left" vertical="center" wrapText="1"/>
    </xf>
    <xf numFmtId="0" fontId="26" fillId="12" borderId="30" xfId="4" applyFont="1" applyFill="1" applyBorder="1" applyAlignment="1">
      <alignment horizontal="left" vertical="center" wrapText="1"/>
    </xf>
    <xf numFmtId="0" fontId="26" fillId="12" borderId="29" xfId="4" applyFont="1" applyFill="1" applyBorder="1" applyAlignment="1">
      <alignment horizontal="left" vertical="center" wrapText="1"/>
    </xf>
    <xf numFmtId="0" fontId="26" fillId="12" borderId="28" xfId="4" applyFont="1" applyFill="1" applyBorder="1" applyAlignment="1">
      <alignment horizontal="left" vertical="center" wrapText="1"/>
    </xf>
    <xf numFmtId="0" fontId="26" fillId="12" borderId="4" xfId="4" applyFont="1" applyFill="1" applyBorder="1" applyAlignment="1">
      <alignment horizontal="left" vertical="center" wrapText="1"/>
    </xf>
    <xf numFmtId="0" fontId="26" fillId="12" borderId="27" xfId="4" applyFont="1" applyFill="1" applyBorder="1" applyAlignment="1">
      <alignment horizontal="left" vertical="center" wrapText="1"/>
    </xf>
    <xf numFmtId="0" fontId="27" fillId="12" borderId="60" xfId="6" applyNumberFormat="1" applyFont="1" applyFill="1" applyBorder="1">
      <alignment vertical="center"/>
    </xf>
    <xf numFmtId="0" fontId="25" fillId="6" borderId="73" xfId="4" applyFont="1" applyFill="1" applyBorder="1" applyAlignment="1">
      <alignment horizontal="center" vertical="center" wrapText="1"/>
    </xf>
    <xf numFmtId="0" fontId="25" fillId="6" borderId="74" xfId="4" applyFont="1" applyFill="1" applyBorder="1" applyAlignment="1">
      <alignment horizontal="center" vertical="center" wrapText="1"/>
    </xf>
    <xf numFmtId="0" fontId="25" fillId="6" borderId="75" xfId="4" applyFont="1" applyFill="1" applyBorder="1" applyAlignment="1">
      <alignment horizontal="center" vertical="center" wrapText="1"/>
    </xf>
    <xf numFmtId="0" fontId="25" fillId="6" borderId="76" xfId="4" applyFont="1" applyFill="1" applyBorder="1" applyAlignment="1">
      <alignment horizontal="center" vertical="center" wrapText="1"/>
    </xf>
    <xf numFmtId="0" fontId="27" fillId="0" borderId="12" xfId="4" applyFont="1" applyBorder="1" applyAlignment="1" applyProtection="1">
      <alignment horizontal="center" vertical="center"/>
      <protection locked="0"/>
    </xf>
    <xf numFmtId="179" fontId="27" fillId="12" borderId="77" xfId="6" applyNumberFormat="1" applyFont="1" applyFill="1" applyBorder="1" applyAlignment="1">
      <alignment vertical="center" shrinkToFit="1"/>
    </xf>
    <xf numFmtId="0" fontId="27" fillId="4" borderId="78" xfId="4" applyFont="1" applyFill="1" applyBorder="1" applyAlignment="1">
      <alignment vertical="center"/>
    </xf>
    <xf numFmtId="180" fontId="27" fillId="0" borderId="12" xfId="4" applyNumberFormat="1" applyFont="1" applyBorder="1" applyAlignment="1" applyProtection="1">
      <alignment vertical="center" shrinkToFit="1"/>
      <protection locked="0"/>
    </xf>
    <xf numFmtId="0" fontId="25" fillId="6" borderId="79" xfId="4" applyFont="1" applyFill="1" applyBorder="1" applyAlignment="1">
      <alignment horizontal="center" vertical="center" wrapText="1"/>
    </xf>
    <xf numFmtId="190" fontId="27" fillId="4" borderId="0" xfId="4" applyNumberFormat="1" applyFont="1" applyFill="1" applyAlignment="1">
      <alignment vertical="center"/>
    </xf>
    <xf numFmtId="0" fontId="27" fillId="0" borderId="12" xfId="4" applyFont="1" applyBorder="1" applyAlignment="1" applyProtection="1">
      <alignment horizontal="center" vertical="center" shrinkToFit="1"/>
      <protection locked="0"/>
    </xf>
    <xf numFmtId="191" fontId="27" fillId="0" borderId="12" xfId="4" applyNumberFormat="1" applyFont="1" applyBorder="1" applyAlignment="1" applyProtection="1">
      <alignment vertical="center" shrinkToFit="1"/>
      <protection locked="0"/>
    </xf>
    <xf numFmtId="186" fontId="27" fillId="0" borderId="12" xfId="4" applyNumberFormat="1" applyFont="1" applyBorder="1" applyAlignment="1" applyProtection="1">
      <alignment vertical="center" shrinkToFit="1"/>
      <protection locked="0"/>
    </xf>
    <xf numFmtId="0" fontId="20" fillId="4" borderId="26" xfId="4" applyFill="1" applyBorder="1" applyAlignment="1" applyProtection="1">
      <alignment horizontal="left" vertical="center"/>
      <protection locked="0"/>
    </xf>
    <xf numFmtId="0" fontId="20" fillId="4" borderId="25" xfId="4" applyFill="1" applyBorder="1" applyAlignment="1" applyProtection="1">
      <alignment horizontal="left" vertical="center"/>
      <protection locked="0"/>
    </xf>
    <xf numFmtId="0" fontId="20" fillId="4" borderId="24" xfId="4" applyFill="1" applyBorder="1" applyAlignment="1" applyProtection="1">
      <alignment horizontal="left" vertical="center"/>
      <protection locked="0"/>
    </xf>
    <xf numFmtId="0" fontId="25" fillId="6" borderId="32" xfId="4" applyFont="1" applyFill="1" applyBorder="1" applyAlignment="1">
      <alignment horizontal="center" vertical="center" wrapText="1"/>
    </xf>
    <xf numFmtId="0" fontId="25" fillId="6" borderId="49" xfId="4" applyFont="1" applyFill="1" applyBorder="1" applyAlignment="1">
      <alignment horizontal="center" vertical="center" wrapText="1"/>
    </xf>
    <xf numFmtId="0" fontId="20" fillId="4" borderId="23" xfId="4" applyFill="1" applyBorder="1" applyAlignment="1" applyProtection="1">
      <alignment horizontal="left" vertical="center"/>
      <protection locked="0"/>
    </xf>
    <xf numFmtId="0" fontId="20" fillId="4" borderId="22" xfId="4" applyFill="1" applyBorder="1" applyAlignment="1" applyProtection="1">
      <alignment horizontal="left" vertical="center"/>
      <protection locked="0"/>
    </xf>
    <xf numFmtId="0" fontId="20" fillId="4" borderId="11" xfId="4" applyFill="1" applyBorder="1" applyAlignment="1" applyProtection="1">
      <alignment horizontal="center" vertical="center"/>
      <protection locked="0"/>
    </xf>
    <xf numFmtId="0" fontId="25" fillId="4" borderId="0" xfId="4" applyFont="1" applyFill="1" applyAlignment="1">
      <alignment horizontal="center" vertical="center" wrapText="1"/>
    </xf>
    <xf numFmtId="0" fontId="27" fillId="0" borderId="0" xfId="4" applyFont="1" applyAlignment="1">
      <alignment horizontal="center" vertical="center" shrinkToFit="1"/>
    </xf>
    <xf numFmtId="0" fontId="21" fillId="4" borderId="0" xfId="4" applyFont="1" applyFill="1" applyAlignment="1">
      <alignment vertical="center"/>
    </xf>
    <xf numFmtId="0" fontId="27" fillId="0" borderId="45" xfId="4" applyFont="1" applyBorder="1" applyAlignment="1" applyProtection="1">
      <alignment horizontal="left" vertical="center"/>
      <protection locked="0"/>
    </xf>
    <xf numFmtId="0" fontId="27" fillId="0" borderId="6" xfId="4" applyFont="1" applyBorder="1" applyAlignment="1" applyProtection="1">
      <alignment horizontal="left" vertical="center"/>
      <protection locked="0"/>
    </xf>
    <xf numFmtId="0" fontId="27" fillId="0" borderId="44" xfId="4" applyFont="1" applyBorder="1" applyAlignment="1" applyProtection="1">
      <alignment horizontal="left" vertical="center"/>
      <protection locked="0"/>
    </xf>
    <xf numFmtId="0" fontId="25" fillId="6" borderId="18" xfId="4" applyFont="1" applyFill="1" applyBorder="1" applyAlignment="1">
      <alignment horizontal="center" vertical="center"/>
    </xf>
    <xf numFmtId="0" fontId="25" fillId="6" borderId="80" xfId="4" applyFont="1" applyFill="1" applyBorder="1" applyAlignment="1">
      <alignment horizontal="center" vertical="center"/>
    </xf>
    <xf numFmtId="0" fontId="7" fillId="9" borderId="81" xfId="4" applyFont="1" applyFill="1" applyBorder="1" applyAlignment="1">
      <alignment horizontal="left" vertical="center" wrapText="1"/>
    </xf>
    <xf numFmtId="0" fontId="7" fillId="9" borderId="82" xfId="4" applyFont="1" applyFill="1" applyBorder="1" applyAlignment="1">
      <alignment horizontal="left" vertical="center" wrapText="1"/>
    </xf>
    <xf numFmtId="0" fontId="7" fillId="9" borderId="83" xfId="4" applyFont="1" applyFill="1" applyBorder="1" applyAlignment="1">
      <alignment horizontal="left" vertical="center" wrapText="1"/>
    </xf>
    <xf numFmtId="0" fontId="7" fillId="9" borderId="84" xfId="4" applyFont="1" applyFill="1" applyBorder="1" applyAlignment="1">
      <alignment horizontal="left" vertical="center" wrapText="1"/>
    </xf>
    <xf numFmtId="0" fontId="7" fillId="9" borderId="85" xfId="4" applyFont="1" applyFill="1" applyBorder="1" applyAlignment="1">
      <alignment horizontal="left" vertical="center" wrapText="1"/>
    </xf>
    <xf numFmtId="0" fontId="7" fillId="9" borderId="86" xfId="4" applyFont="1" applyFill="1" applyBorder="1" applyAlignment="1">
      <alignment horizontal="left" vertical="center" wrapText="1"/>
    </xf>
    <xf numFmtId="0" fontId="34" fillId="3" borderId="50" xfId="4" applyFont="1" applyFill="1" applyBorder="1" applyAlignment="1">
      <alignment horizontal="center" vertical="center"/>
    </xf>
    <xf numFmtId="0" fontId="35" fillId="8" borderId="0" xfId="4" applyFont="1" applyFill="1" applyAlignment="1">
      <alignment horizontal="center" vertical="center"/>
    </xf>
  </cellXfs>
  <cellStyles count="8">
    <cellStyle name="パーセント 2" xfId="6" xr:uid="{028DD7DD-3FB7-44A9-8897-8C63C7CC379E}"/>
    <cellStyle name="ハイパーリンク" xfId="5" builtinId="8"/>
    <cellStyle name="桁区切り" xfId="1" builtinId="6"/>
    <cellStyle name="桁区切り 2" xfId="7" xr:uid="{0DF976A7-4C05-41A0-B28D-674A937B3B76}"/>
    <cellStyle name="標準" xfId="0" builtinId="0"/>
    <cellStyle name="標準 2" xfId="2" xr:uid="{00000000-0005-0000-0000-000002000000}"/>
    <cellStyle name="標準 2 2" xfId="3" xr:uid="{00000000-0005-0000-0000-000003000000}"/>
    <cellStyle name="標準 3" xfId="4" xr:uid="{3E0F4775-CA1A-4181-8CCC-11EFFCBBCF51}"/>
  </cellStyles>
  <dxfs count="15">
    <dxf>
      <fill>
        <patternFill>
          <bgColor rgb="FFFFFF00"/>
        </patternFill>
      </fill>
    </dxf>
    <dxf>
      <fill>
        <patternFill>
          <bgColor rgb="FFFFFF00"/>
        </patternFill>
      </fill>
    </dxf>
    <dxf>
      <fill>
        <patternFill patternType="darkGrid"/>
      </fill>
    </dxf>
    <dxf>
      <font>
        <b/>
        <i val="0"/>
        <color theme="0"/>
      </font>
      <fill>
        <patternFill>
          <bgColor rgb="FFFF0000"/>
        </patternFill>
      </fill>
    </dxf>
    <dxf>
      <font>
        <b/>
        <i val="0"/>
        <color theme="0"/>
      </font>
      <fill>
        <patternFill>
          <bgColor rgb="FFFF0000"/>
        </patternFill>
      </fill>
    </dxf>
    <dxf>
      <fill>
        <patternFill patternType="darkGrid"/>
      </fill>
    </dxf>
    <dxf>
      <fill>
        <patternFill patternType="darkGrid"/>
      </fill>
    </dxf>
    <dxf>
      <fill>
        <patternFill patternType="darkGrid"/>
      </fill>
    </dxf>
    <dxf>
      <fill>
        <patternFill patternType="darkGrid"/>
      </fill>
    </dxf>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13449</xdr:colOff>
      <xdr:row>29</xdr:row>
      <xdr:rowOff>69475</xdr:rowOff>
    </xdr:from>
    <xdr:to>
      <xdr:col>5</xdr:col>
      <xdr:colOff>2</xdr:colOff>
      <xdr:row>29</xdr:row>
      <xdr:rowOff>461680</xdr:rowOff>
    </xdr:to>
    <xdr:sp macro="" textlink="">
      <xdr:nvSpPr>
        <xdr:cNvPr id="2" name="矢印: 上 1">
          <a:extLst>
            <a:ext uri="{FF2B5EF4-FFF2-40B4-BE49-F238E27FC236}">
              <a16:creationId xmlns:a16="http://schemas.microsoft.com/office/drawing/2014/main" id="{6D560F42-03C7-4C7E-85FF-010FBD30C738}"/>
            </a:ext>
          </a:extLst>
        </xdr:cNvPr>
        <xdr:cNvSpPr/>
      </xdr:nvSpPr>
      <xdr:spPr>
        <a:xfrm rot="5400000">
          <a:off x="3006261" y="6725488"/>
          <a:ext cx="173130" cy="67235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342904</xdr:colOff>
      <xdr:row>29</xdr:row>
      <xdr:rowOff>97489</xdr:rowOff>
    </xdr:from>
    <xdr:to>
      <xdr:col>10</xdr:col>
      <xdr:colOff>1682</xdr:colOff>
      <xdr:row>29</xdr:row>
      <xdr:rowOff>489694</xdr:rowOff>
    </xdr:to>
    <xdr:sp macro="" textlink="">
      <xdr:nvSpPr>
        <xdr:cNvPr id="3" name="矢印: 上 2">
          <a:extLst>
            <a:ext uri="{FF2B5EF4-FFF2-40B4-BE49-F238E27FC236}">
              <a16:creationId xmlns:a16="http://schemas.microsoft.com/office/drawing/2014/main" id="{5849F156-7A68-4DB4-B897-A3477F4A83EE}"/>
            </a:ext>
          </a:extLst>
        </xdr:cNvPr>
        <xdr:cNvSpPr/>
      </xdr:nvSpPr>
      <xdr:spPr>
        <a:xfrm rot="16200000">
          <a:off x="6272215" y="6560203"/>
          <a:ext cx="144555" cy="103037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721823</xdr:colOff>
      <xdr:row>33</xdr:row>
      <xdr:rowOff>0</xdr:rowOff>
    </xdr:from>
    <xdr:to>
      <xdr:col>6</xdr:col>
      <xdr:colOff>307204</xdr:colOff>
      <xdr:row>34</xdr:row>
      <xdr:rowOff>7842</xdr:rowOff>
    </xdr:to>
    <xdr:sp macro="" textlink="">
      <xdr:nvSpPr>
        <xdr:cNvPr id="4" name="矢印: 上 3">
          <a:extLst>
            <a:ext uri="{FF2B5EF4-FFF2-40B4-BE49-F238E27FC236}">
              <a16:creationId xmlns:a16="http://schemas.microsoft.com/office/drawing/2014/main" id="{78C4329F-8F56-4E84-A5D4-83692D23EAAF}"/>
            </a:ext>
          </a:extLst>
        </xdr:cNvPr>
        <xdr:cNvSpPr/>
      </xdr:nvSpPr>
      <xdr:spPr>
        <a:xfrm>
          <a:off x="4112723" y="7858125"/>
          <a:ext cx="309281" cy="24596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13607</xdr:colOff>
      <xdr:row>72</xdr:row>
      <xdr:rowOff>13611</xdr:rowOff>
    </xdr:from>
    <xdr:to>
      <xdr:col>8</xdr:col>
      <xdr:colOff>0</xdr:colOff>
      <xdr:row>72</xdr:row>
      <xdr:rowOff>489857</xdr:rowOff>
    </xdr:to>
    <xdr:sp macro="" textlink="">
      <xdr:nvSpPr>
        <xdr:cNvPr id="5" name="矢印: 上 4">
          <a:extLst>
            <a:ext uri="{FF2B5EF4-FFF2-40B4-BE49-F238E27FC236}">
              <a16:creationId xmlns:a16="http://schemas.microsoft.com/office/drawing/2014/main" id="{B397C590-D8BD-4481-9285-07891053BCEE}"/>
            </a:ext>
          </a:extLst>
        </xdr:cNvPr>
        <xdr:cNvSpPr/>
      </xdr:nvSpPr>
      <xdr:spPr>
        <a:xfrm rot="5400000">
          <a:off x="4693106" y="16593912"/>
          <a:ext cx="228596" cy="135799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6</xdr:col>
      <xdr:colOff>13607</xdr:colOff>
      <xdr:row>74</xdr:row>
      <xdr:rowOff>40825</xdr:rowOff>
    </xdr:from>
    <xdr:to>
      <xdr:col>8</xdr:col>
      <xdr:colOff>0</xdr:colOff>
      <xdr:row>75</xdr:row>
      <xdr:rowOff>13607</xdr:rowOff>
    </xdr:to>
    <xdr:sp macro="" textlink="">
      <xdr:nvSpPr>
        <xdr:cNvPr id="6" name="矢印: 上 5">
          <a:extLst>
            <a:ext uri="{FF2B5EF4-FFF2-40B4-BE49-F238E27FC236}">
              <a16:creationId xmlns:a16="http://schemas.microsoft.com/office/drawing/2014/main" id="{E7F1F038-5B1F-46DC-8201-79CF29763B5D}"/>
            </a:ext>
          </a:extLst>
        </xdr:cNvPr>
        <xdr:cNvSpPr/>
      </xdr:nvSpPr>
      <xdr:spPr>
        <a:xfrm rot="5400000">
          <a:off x="4701950" y="17088532"/>
          <a:ext cx="210907" cy="135799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7" name="矢印: 上 6">
          <a:extLst>
            <a:ext uri="{FF2B5EF4-FFF2-40B4-BE49-F238E27FC236}">
              <a16:creationId xmlns:a16="http://schemas.microsoft.com/office/drawing/2014/main" id="{86FD3AB9-85FE-499F-8F4F-ADFB9E8AF5C0}"/>
            </a:ext>
          </a:extLst>
        </xdr:cNvPr>
        <xdr:cNvSpPr/>
      </xdr:nvSpPr>
      <xdr:spPr>
        <a:xfrm rot="10800000">
          <a:off x="24692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8" name="矢印: 上 7">
          <a:extLst>
            <a:ext uri="{FF2B5EF4-FFF2-40B4-BE49-F238E27FC236}">
              <a16:creationId xmlns:a16="http://schemas.microsoft.com/office/drawing/2014/main" id="{15EFC0AA-DF55-49A6-A5CC-E71859D0CFF5}"/>
            </a:ext>
          </a:extLst>
        </xdr:cNvPr>
        <xdr:cNvSpPr/>
      </xdr:nvSpPr>
      <xdr:spPr>
        <a:xfrm rot="10800000">
          <a:off x="24692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9" name="矢印: 上 8">
          <a:extLst>
            <a:ext uri="{FF2B5EF4-FFF2-40B4-BE49-F238E27FC236}">
              <a16:creationId xmlns:a16="http://schemas.microsoft.com/office/drawing/2014/main" id="{2FC84EA4-05DD-497E-806A-B3F9250DA258}"/>
            </a:ext>
          </a:extLst>
        </xdr:cNvPr>
        <xdr:cNvSpPr/>
      </xdr:nvSpPr>
      <xdr:spPr>
        <a:xfrm rot="10800000">
          <a:off x="72698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10" name="矢印: 上 9">
          <a:extLst>
            <a:ext uri="{FF2B5EF4-FFF2-40B4-BE49-F238E27FC236}">
              <a16:creationId xmlns:a16="http://schemas.microsoft.com/office/drawing/2014/main" id="{16458B9E-AE8E-4091-B88B-9B1B11E16AA1}"/>
            </a:ext>
          </a:extLst>
        </xdr:cNvPr>
        <xdr:cNvSpPr/>
      </xdr:nvSpPr>
      <xdr:spPr>
        <a:xfrm rot="10800000">
          <a:off x="72698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57</xdr:row>
      <xdr:rowOff>28575</xdr:rowOff>
    </xdr:from>
    <xdr:to>
      <xdr:col>7</xdr:col>
      <xdr:colOff>390207</xdr:colOff>
      <xdr:row>57</xdr:row>
      <xdr:rowOff>179292</xdr:rowOff>
    </xdr:to>
    <xdr:sp macro="" textlink="">
      <xdr:nvSpPr>
        <xdr:cNvPr id="11" name="矢印: 上 10">
          <a:extLst>
            <a:ext uri="{FF2B5EF4-FFF2-40B4-BE49-F238E27FC236}">
              <a16:creationId xmlns:a16="http://schemas.microsoft.com/office/drawing/2014/main" id="{82D599A1-60EF-49D8-9CD5-FFC2DF41F8DE}"/>
            </a:ext>
          </a:extLst>
        </xdr:cNvPr>
        <xdr:cNvSpPr/>
      </xdr:nvSpPr>
      <xdr:spPr>
        <a:xfrm>
          <a:off x="4805326" y="1360170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41</xdr:row>
      <xdr:rowOff>28575</xdr:rowOff>
    </xdr:from>
    <xdr:to>
      <xdr:col>7</xdr:col>
      <xdr:colOff>390207</xdr:colOff>
      <xdr:row>41</xdr:row>
      <xdr:rowOff>179292</xdr:rowOff>
    </xdr:to>
    <xdr:sp macro="" textlink="">
      <xdr:nvSpPr>
        <xdr:cNvPr id="12" name="矢印: 上 11">
          <a:extLst>
            <a:ext uri="{FF2B5EF4-FFF2-40B4-BE49-F238E27FC236}">
              <a16:creationId xmlns:a16="http://schemas.microsoft.com/office/drawing/2014/main" id="{BD343A4B-8B30-4827-9202-D70F55E746C1}"/>
            </a:ext>
          </a:extLst>
        </xdr:cNvPr>
        <xdr:cNvSpPr/>
      </xdr:nvSpPr>
      <xdr:spPr>
        <a:xfrm>
          <a:off x="4805326" y="979170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261634</xdr:colOff>
      <xdr:row>64</xdr:row>
      <xdr:rowOff>21199</xdr:rowOff>
    </xdr:from>
    <xdr:to>
      <xdr:col>1</xdr:col>
      <xdr:colOff>704227</xdr:colOff>
      <xdr:row>64</xdr:row>
      <xdr:rowOff>447974</xdr:rowOff>
    </xdr:to>
    <xdr:sp macro="" textlink="">
      <xdr:nvSpPr>
        <xdr:cNvPr id="13" name="次の値と等しい 12">
          <a:extLst>
            <a:ext uri="{FF2B5EF4-FFF2-40B4-BE49-F238E27FC236}">
              <a16:creationId xmlns:a16="http://schemas.microsoft.com/office/drawing/2014/main" id="{9EAD6AA7-2571-4601-BE04-8D86E244DA80}"/>
            </a:ext>
          </a:extLst>
        </xdr:cNvPr>
        <xdr:cNvSpPr/>
      </xdr:nvSpPr>
      <xdr:spPr>
        <a:xfrm>
          <a:off x="947434" y="15261199"/>
          <a:ext cx="423543" cy="217225"/>
        </a:xfrm>
        <a:prstGeom prst="mathEqual">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661126</xdr:colOff>
      <xdr:row>62</xdr:row>
      <xdr:rowOff>60862</xdr:rowOff>
    </xdr:from>
    <xdr:to>
      <xdr:col>7</xdr:col>
      <xdr:colOff>183359</xdr:colOff>
      <xdr:row>62</xdr:row>
      <xdr:rowOff>484513</xdr:rowOff>
    </xdr:to>
    <xdr:sp macro="" textlink="">
      <xdr:nvSpPr>
        <xdr:cNvPr id="14" name="乗算記号 13">
          <a:extLst>
            <a:ext uri="{FF2B5EF4-FFF2-40B4-BE49-F238E27FC236}">
              <a16:creationId xmlns:a16="http://schemas.microsoft.com/office/drawing/2014/main" id="{3F7E825E-46CA-4AB9-9319-32AF006017B5}"/>
            </a:ext>
          </a:extLst>
        </xdr:cNvPr>
        <xdr:cNvSpPr/>
      </xdr:nvSpPr>
      <xdr:spPr>
        <a:xfrm>
          <a:off x="4775926" y="14824612"/>
          <a:ext cx="208033" cy="176001"/>
        </a:xfrm>
        <a:prstGeom prst="mathMultiply">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804826</xdr:colOff>
      <xdr:row>24</xdr:row>
      <xdr:rowOff>28575</xdr:rowOff>
    </xdr:from>
    <xdr:to>
      <xdr:col>7</xdr:col>
      <xdr:colOff>390207</xdr:colOff>
      <xdr:row>24</xdr:row>
      <xdr:rowOff>179292</xdr:rowOff>
    </xdr:to>
    <xdr:sp macro="" textlink="">
      <xdr:nvSpPr>
        <xdr:cNvPr id="15" name="矢印: 上 14">
          <a:extLst>
            <a:ext uri="{FF2B5EF4-FFF2-40B4-BE49-F238E27FC236}">
              <a16:creationId xmlns:a16="http://schemas.microsoft.com/office/drawing/2014/main" id="{D4D80497-D3C5-4DAB-A440-49C6B1FEA5F7}"/>
            </a:ext>
          </a:extLst>
        </xdr:cNvPr>
        <xdr:cNvSpPr/>
      </xdr:nvSpPr>
      <xdr:spPr>
        <a:xfrm>
          <a:off x="4805326" y="5743575"/>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717740</xdr:colOff>
      <xdr:row>30</xdr:row>
      <xdr:rowOff>30479</xdr:rowOff>
    </xdr:from>
    <xdr:to>
      <xdr:col>2</xdr:col>
      <xdr:colOff>303121</xdr:colOff>
      <xdr:row>31</xdr:row>
      <xdr:rowOff>244926</xdr:rowOff>
    </xdr:to>
    <xdr:sp macro="" textlink="">
      <xdr:nvSpPr>
        <xdr:cNvPr id="16" name="矢印: 上 15">
          <a:extLst>
            <a:ext uri="{FF2B5EF4-FFF2-40B4-BE49-F238E27FC236}">
              <a16:creationId xmlns:a16="http://schemas.microsoft.com/office/drawing/2014/main" id="{0E6C6488-D31B-4B75-9BB4-8CF7076CEAE4}"/>
            </a:ext>
          </a:extLst>
        </xdr:cNvPr>
        <xdr:cNvSpPr/>
      </xdr:nvSpPr>
      <xdr:spPr>
        <a:xfrm rot="10800000">
          <a:off x="1374965" y="7174229"/>
          <a:ext cx="299756" cy="44304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49</xdr:row>
      <xdr:rowOff>28575</xdr:rowOff>
    </xdr:from>
    <xdr:to>
      <xdr:col>7</xdr:col>
      <xdr:colOff>390207</xdr:colOff>
      <xdr:row>49</xdr:row>
      <xdr:rowOff>179292</xdr:rowOff>
    </xdr:to>
    <xdr:sp macro="" textlink="">
      <xdr:nvSpPr>
        <xdr:cNvPr id="17" name="矢印: 上 16">
          <a:extLst>
            <a:ext uri="{FF2B5EF4-FFF2-40B4-BE49-F238E27FC236}">
              <a16:creationId xmlns:a16="http://schemas.microsoft.com/office/drawing/2014/main" id="{410085D9-E926-435A-A92C-1F37E1CB3343}"/>
            </a:ext>
          </a:extLst>
        </xdr:cNvPr>
        <xdr:cNvSpPr/>
      </xdr:nvSpPr>
      <xdr:spPr>
        <a:xfrm>
          <a:off x="4805326" y="1169670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91</xdr:row>
      <xdr:rowOff>28575</xdr:rowOff>
    </xdr:from>
    <xdr:to>
      <xdr:col>7</xdr:col>
      <xdr:colOff>390207</xdr:colOff>
      <xdr:row>91</xdr:row>
      <xdr:rowOff>179292</xdr:rowOff>
    </xdr:to>
    <xdr:sp macro="" textlink="">
      <xdr:nvSpPr>
        <xdr:cNvPr id="18" name="矢印: 上 17">
          <a:extLst>
            <a:ext uri="{FF2B5EF4-FFF2-40B4-BE49-F238E27FC236}">
              <a16:creationId xmlns:a16="http://schemas.microsoft.com/office/drawing/2014/main" id="{29ABA25B-32BD-43B8-B86D-3E1473432849}"/>
            </a:ext>
          </a:extLst>
        </xdr:cNvPr>
        <xdr:cNvSpPr/>
      </xdr:nvSpPr>
      <xdr:spPr>
        <a:xfrm>
          <a:off x="4805326" y="2169795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7624</xdr:colOff>
      <xdr:row>14</xdr:row>
      <xdr:rowOff>74628</xdr:rowOff>
    </xdr:from>
    <xdr:to>
      <xdr:col>4</xdr:col>
      <xdr:colOff>944883</xdr:colOff>
      <xdr:row>14</xdr:row>
      <xdr:rowOff>466833</xdr:rowOff>
    </xdr:to>
    <xdr:sp macro="" textlink="">
      <xdr:nvSpPr>
        <xdr:cNvPr id="19" name="矢印: 上 18">
          <a:extLst>
            <a:ext uri="{FF2B5EF4-FFF2-40B4-BE49-F238E27FC236}">
              <a16:creationId xmlns:a16="http://schemas.microsoft.com/office/drawing/2014/main" id="{6CC5EE79-F263-4A11-B8CE-E8AC8B68F65A}"/>
            </a:ext>
          </a:extLst>
        </xdr:cNvPr>
        <xdr:cNvSpPr/>
      </xdr:nvSpPr>
      <xdr:spPr>
        <a:xfrm rot="16200000">
          <a:off x="3009063" y="3150139"/>
          <a:ext cx="163605" cy="68008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76200</xdr:colOff>
      <xdr:row>11</xdr:row>
      <xdr:rowOff>177800</xdr:rowOff>
    </xdr:from>
    <xdr:ext cx="6851160" cy="2438400"/>
    <xdr:pic>
      <xdr:nvPicPr>
        <xdr:cNvPr id="20" name="図 19">
          <a:extLst>
            <a:ext uri="{FF2B5EF4-FFF2-40B4-BE49-F238E27FC236}">
              <a16:creationId xmlns:a16="http://schemas.microsoft.com/office/drawing/2014/main" id="{D639BCAB-7F42-492C-B461-E5FF1F4513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00" y="2797175"/>
          <a:ext cx="6851160" cy="2438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333378</xdr:colOff>
      <xdr:row>27</xdr:row>
      <xdr:rowOff>68913</xdr:rowOff>
    </xdr:from>
    <xdr:to>
      <xdr:col>10</xdr:col>
      <xdr:colOff>1682</xdr:colOff>
      <xdr:row>27</xdr:row>
      <xdr:rowOff>461118</xdr:rowOff>
    </xdr:to>
    <xdr:sp macro="" textlink="">
      <xdr:nvSpPr>
        <xdr:cNvPr id="21" name="矢印: 上 20">
          <a:extLst>
            <a:ext uri="{FF2B5EF4-FFF2-40B4-BE49-F238E27FC236}">
              <a16:creationId xmlns:a16="http://schemas.microsoft.com/office/drawing/2014/main" id="{69254387-BD52-473E-B292-E955C0C7EE90}"/>
            </a:ext>
          </a:extLst>
        </xdr:cNvPr>
        <xdr:cNvSpPr/>
      </xdr:nvSpPr>
      <xdr:spPr>
        <a:xfrm rot="16200000">
          <a:off x="6253165" y="6064901"/>
          <a:ext cx="173130" cy="103990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323855</xdr:colOff>
      <xdr:row>52</xdr:row>
      <xdr:rowOff>68914</xdr:rowOff>
    </xdr:from>
    <xdr:to>
      <xdr:col>8</xdr:col>
      <xdr:colOff>942979</xdr:colOff>
      <xdr:row>52</xdr:row>
      <xdr:rowOff>461119</xdr:rowOff>
    </xdr:to>
    <xdr:sp macro="" textlink="">
      <xdr:nvSpPr>
        <xdr:cNvPr id="22" name="矢印: 上 21">
          <a:extLst>
            <a:ext uri="{FF2B5EF4-FFF2-40B4-BE49-F238E27FC236}">
              <a16:creationId xmlns:a16="http://schemas.microsoft.com/office/drawing/2014/main" id="{A2FEC959-7962-4313-9B66-3D403FBA8746}"/>
            </a:ext>
          </a:extLst>
        </xdr:cNvPr>
        <xdr:cNvSpPr/>
      </xdr:nvSpPr>
      <xdr:spPr>
        <a:xfrm rot="16200000">
          <a:off x="5904665" y="12357004"/>
          <a:ext cx="173130" cy="361949"/>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750795</xdr:colOff>
      <xdr:row>67</xdr:row>
      <xdr:rowOff>33617</xdr:rowOff>
    </xdr:from>
    <xdr:to>
      <xdr:col>7</xdr:col>
      <xdr:colOff>162538</xdr:colOff>
      <xdr:row>67</xdr:row>
      <xdr:rowOff>257736</xdr:rowOff>
    </xdr:to>
    <xdr:sp macro="" textlink="">
      <xdr:nvSpPr>
        <xdr:cNvPr id="23" name="下矢印 45">
          <a:extLst>
            <a:ext uri="{FF2B5EF4-FFF2-40B4-BE49-F238E27FC236}">
              <a16:creationId xmlns:a16="http://schemas.microsoft.com/office/drawing/2014/main" id="{8B372759-415C-4073-96B8-88A5707CFAFA}"/>
            </a:ext>
          </a:extLst>
        </xdr:cNvPr>
        <xdr:cNvSpPr/>
      </xdr:nvSpPr>
      <xdr:spPr>
        <a:xfrm rot="10800000">
          <a:off x="4798920" y="15987992"/>
          <a:ext cx="164218" cy="20506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aruoka-tat\Downloads\000301617.xlsx" TargetMode="External"/><Relationship Id="rId1" Type="http://schemas.openxmlformats.org/officeDocument/2006/relationships/externalLinkPath" Target="file:///C:\Users\maruoka-tat\Downloads\0003016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更新履歴"/>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externalLinkPath" Target="file:///\\CD90AEED\&#20132;&#20184;&#37329;&#21521;&#12369;&#35336;&#31639;&#12501;&#12449;&#12452;&#12523;&#65288;&#33988;&#38651;&#27744;&#65289;_20211220.xlsx" TargetMode="External"/><Relationship Id="rId7" Type="http://schemas.openxmlformats.org/officeDocument/2006/relationships/drawing" Target="../drawings/drawing2.xml"/><Relationship Id="rId2"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C90AEED" TargetMode="External"/><Relationship Id="rId1" Type="http://schemas.openxmlformats.org/officeDocument/2006/relationships/externalLinkPath" Target="file:///\\CC90AEED\&#20132;&#20184;&#37329;&#21521;&#12369;&#35336;&#31639;&#12501;&#12449;&#12452;&#12523;&#65288;&#33988;&#38651;&#27744;&#65289;_20211220.xlsx" TargetMode="External"/><Relationship Id="rId6" Type="http://schemas.openxmlformats.org/officeDocument/2006/relationships/printerSettings" Target="../printerSettings/printerSettings2.bin"/><Relationship Id="rId5" Type="http://schemas.openxmlformats.org/officeDocument/2006/relationships/hyperlink" Target="https://www.enecho.meti.go.jp/statistics/total_energy/pdf/stte_028.pdf" TargetMode="External"/><Relationship Id="rId4"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D90AEE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Z94"/>
  <sheetViews>
    <sheetView view="pageBreakPreview" zoomScale="96" zoomScaleNormal="70" zoomScaleSheetLayoutView="10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51" t="s">
        <v>144</v>
      </c>
      <c r="C2" s="151"/>
      <c r="D2" s="151"/>
      <c r="E2" s="151"/>
      <c r="F2" s="151"/>
      <c r="G2" s="151"/>
      <c r="H2" s="151"/>
      <c r="I2" s="151"/>
      <c r="J2" s="151"/>
      <c r="K2" s="151"/>
      <c r="L2" s="151"/>
      <c r="M2" s="151"/>
    </row>
    <row r="3" spans="2:13" ht="4.1500000000000004" customHeight="1" x14ac:dyDescent="0.15">
      <c r="B3" s="2"/>
      <c r="C3" s="2"/>
      <c r="D3" s="2"/>
      <c r="E3" s="2"/>
      <c r="F3" s="2"/>
      <c r="G3" s="2"/>
      <c r="H3" s="2"/>
      <c r="I3" s="2"/>
      <c r="J3" s="2"/>
      <c r="K3" s="2"/>
      <c r="L3" s="2"/>
      <c r="M3" s="2"/>
    </row>
    <row r="4" spans="2:13" ht="27.6" customHeight="1" x14ac:dyDescent="0.15">
      <c r="B4" s="152" t="s">
        <v>87</v>
      </c>
      <c r="C4" s="152"/>
      <c r="D4" s="152"/>
      <c r="E4" s="152"/>
      <c r="F4" s="152"/>
      <c r="G4" s="152"/>
      <c r="H4" s="152"/>
      <c r="I4" s="152"/>
      <c r="J4" s="152"/>
      <c r="K4" s="152"/>
      <c r="L4" s="152"/>
      <c r="M4" s="152"/>
    </row>
    <row r="5" spans="2:13" ht="4.1500000000000004" customHeight="1" x14ac:dyDescent="0.15">
      <c r="B5" s="2"/>
      <c r="C5" s="2"/>
      <c r="D5" s="2"/>
      <c r="E5" s="2"/>
      <c r="F5" s="2"/>
      <c r="G5" s="2"/>
      <c r="H5" s="2"/>
      <c r="I5" s="2"/>
      <c r="J5" s="2"/>
      <c r="K5" s="2"/>
      <c r="L5" s="2"/>
      <c r="M5" s="2"/>
    </row>
    <row r="6" spans="2:13" ht="19.899999999999999" customHeight="1" x14ac:dyDescent="0.15">
      <c r="B6" s="158" t="s">
        <v>148</v>
      </c>
      <c r="C6" s="159"/>
      <c r="D6" s="159"/>
      <c r="E6" s="159"/>
      <c r="F6" s="159"/>
      <c r="G6" s="159"/>
      <c r="H6" s="159"/>
      <c r="I6" s="159"/>
      <c r="J6" s="159"/>
      <c r="K6" s="159"/>
      <c r="L6" s="159"/>
      <c r="M6" s="160"/>
    </row>
    <row r="7" spans="2:13" ht="19.899999999999999" customHeight="1" x14ac:dyDescent="0.15">
      <c r="B7" s="161"/>
      <c r="C7" s="162"/>
      <c r="D7" s="162"/>
      <c r="E7" s="162"/>
      <c r="F7" s="162"/>
      <c r="G7" s="162"/>
      <c r="H7" s="162"/>
      <c r="I7" s="162"/>
      <c r="J7" s="162"/>
      <c r="K7" s="162"/>
      <c r="L7" s="162"/>
      <c r="M7" s="163"/>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112" t="s">
        <v>0</v>
      </c>
      <c r="C9" s="113"/>
      <c r="D9" s="135" t="s">
        <v>13</v>
      </c>
      <c r="E9" s="136"/>
      <c r="F9" s="136"/>
      <c r="G9" s="136"/>
      <c r="H9" s="136"/>
      <c r="I9" s="136"/>
      <c r="J9" s="136"/>
      <c r="K9" s="136"/>
      <c r="L9" s="136"/>
      <c r="M9" s="137"/>
    </row>
    <row r="10" spans="2:13" ht="10.15" customHeight="1" x14ac:dyDescent="0.15">
      <c r="B10" s="2"/>
      <c r="C10" s="2"/>
      <c r="D10" s="2"/>
      <c r="E10" s="2"/>
      <c r="F10" s="2"/>
      <c r="G10" s="2"/>
      <c r="H10" s="2"/>
      <c r="I10" s="2"/>
      <c r="J10" s="2"/>
      <c r="K10" s="2"/>
      <c r="L10" s="2"/>
      <c r="M10" s="2"/>
    </row>
    <row r="11" spans="2:13" x14ac:dyDescent="0.15">
      <c r="B11" s="129" t="s">
        <v>2</v>
      </c>
      <c r="C11" s="129"/>
      <c r="D11" s="129"/>
      <c r="E11" s="129"/>
      <c r="F11" s="129"/>
      <c r="G11" s="129"/>
      <c r="H11" s="129"/>
      <c r="I11" s="129"/>
      <c r="J11" s="129"/>
      <c r="K11" s="129"/>
      <c r="L11" s="129"/>
      <c r="M11" s="129"/>
    </row>
    <row r="12" spans="2:13" ht="4.1500000000000004" customHeight="1" thickBot="1" x14ac:dyDescent="0.2">
      <c r="B12" s="2"/>
      <c r="C12" s="2"/>
      <c r="D12" s="2"/>
      <c r="E12" s="2"/>
      <c r="F12" s="2"/>
      <c r="G12" s="2"/>
      <c r="H12" s="2"/>
      <c r="I12" s="2"/>
      <c r="J12" s="2"/>
      <c r="K12" s="2"/>
      <c r="L12" s="2"/>
      <c r="M12" s="2"/>
    </row>
    <row r="13" spans="2:13" ht="13.5" customHeight="1" x14ac:dyDescent="0.15">
      <c r="B13" s="123" t="s">
        <v>16</v>
      </c>
      <c r="C13" s="124"/>
      <c r="D13" s="25" t="s">
        <v>1</v>
      </c>
      <c r="E13" s="67" t="s">
        <v>10</v>
      </c>
      <c r="F13" s="67"/>
      <c r="G13" s="67"/>
      <c r="H13" s="67"/>
      <c r="I13" s="67"/>
      <c r="J13" s="67"/>
      <c r="K13" s="67"/>
      <c r="L13" s="67"/>
      <c r="M13" s="68"/>
    </row>
    <row r="14" spans="2:13" ht="14.25" thickBot="1" x14ac:dyDescent="0.2">
      <c r="B14" s="125"/>
      <c r="C14" s="126"/>
      <c r="D14" s="122" t="s">
        <v>17</v>
      </c>
      <c r="E14" s="71"/>
      <c r="F14" s="71" t="s">
        <v>18</v>
      </c>
      <c r="G14" s="71"/>
      <c r="H14" s="71" t="s">
        <v>19</v>
      </c>
      <c r="I14" s="71"/>
      <c r="J14" s="71"/>
      <c r="K14" s="71"/>
      <c r="L14" s="71"/>
      <c r="M14" s="72"/>
    </row>
    <row r="15" spans="2:13" ht="3.75" customHeight="1" thickBot="1" x14ac:dyDescent="0.2">
      <c r="B15" s="13"/>
      <c r="C15" s="3"/>
      <c r="D15" s="14"/>
      <c r="E15" s="4"/>
      <c r="F15" s="4"/>
      <c r="G15" s="4"/>
      <c r="H15" s="4"/>
      <c r="I15" s="4"/>
      <c r="J15" s="4"/>
      <c r="K15" s="4"/>
      <c r="L15" s="4"/>
      <c r="M15" s="4"/>
    </row>
    <row r="16" spans="2:13" x14ac:dyDescent="0.15">
      <c r="B16" s="123" t="s">
        <v>12</v>
      </c>
      <c r="C16" s="124"/>
      <c r="D16" s="76" t="s">
        <v>100</v>
      </c>
      <c r="E16" s="77"/>
      <c r="F16" s="77"/>
      <c r="G16" s="77"/>
      <c r="H16" s="78"/>
      <c r="I16" s="2"/>
      <c r="J16" s="83" t="s">
        <v>69</v>
      </c>
      <c r="K16" s="84"/>
      <c r="L16" s="84"/>
      <c r="M16" s="85"/>
    </row>
    <row r="17" spans="2:26" ht="14.25" thickBot="1" x14ac:dyDescent="0.2">
      <c r="B17" s="125"/>
      <c r="C17" s="126"/>
      <c r="D17" s="79"/>
      <c r="E17" s="80"/>
      <c r="F17" s="80"/>
      <c r="G17" s="80"/>
      <c r="H17" s="81"/>
      <c r="I17" s="2"/>
      <c r="J17" s="86"/>
      <c r="K17" s="87"/>
      <c r="L17" s="87"/>
      <c r="M17" s="88"/>
    </row>
    <row r="18" spans="2:26" ht="3.75" customHeight="1" thickBot="1" x14ac:dyDescent="0.2">
      <c r="B18" s="13"/>
      <c r="C18" s="3"/>
      <c r="D18" s="14"/>
      <c r="E18" s="4"/>
      <c r="F18" s="4"/>
      <c r="G18" s="4"/>
      <c r="H18" s="4"/>
      <c r="I18" s="2"/>
      <c r="J18" s="7"/>
      <c r="K18" s="17"/>
      <c r="L18" s="17"/>
      <c r="M18" s="15"/>
    </row>
    <row r="19" spans="2:26" x14ac:dyDescent="0.15">
      <c r="B19" s="123" t="s">
        <v>11</v>
      </c>
      <c r="C19" s="124"/>
      <c r="D19" s="76" t="s">
        <v>14</v>
      </c>
      <c r="E19" s="67"/>
      <c r="F19" s="67"/>
      <c r="G19" s="67"/>
      <c r="H19" s="68"/>
      <c r="I19" s="2"/>
      <c r="J19" s="83" t="s">
        <v>8</v>
      </c>
      <c r="K19" s="84"/>
      <c r="L19" s="84"/>
      <c r="M19" s="85"/>
    </row>
    <row r="20" spans="2:26" ht="14.25" thickBot="1" x14ac:dyDescent="0.2">
      <c r="B20" s="125"/>
      <c r="C20" s="126"/>
      <c r="D20" s="122"/>
      <c r="E20" s="71"/>
      <c r="F20" s="71"/>
      <c r="G20" s="71"/>
      <c r="H20" s="72"/>
      <c r="I20" s="2"/>
      <c r="J20" s="86"/>
      <c r="K20" s="87"/>
      <c r="L20" s="87"/>
      <c r="M20" s="88"/>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53" t="s">
        <v>43</v>
      </c>
      <c r="C22" s="73"/>
      <c r="D22" s="120">
        <v>0</v>
      </c>
      <c r="E22" s="121"/>
      <c r="F22" s="54" t="s">
        <v>3</v>
      </c>
      <c r="G22" s="106" t="s">
        <v>103</v>
      </c>
      <c r="H22" s="106"/>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19" t="s">
        <v>76</v>
      </c>
      <c r="C24" s="119"/>
      <c r="D24" s="119"/>
      <c r="E24" s="119"/>
      <c r="F24" s="119"/>
      <c r="G24" s="119"/>
      <c r="H24" s="119"/>
      <c r="I24" s="119"/>
      <c r="J24" s="119"/>
      <c r="K24" s="119"/>
      <c r="L24" s="119"/>
      <c r="M24" s="119"/>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53" t="s">
        <v>4</v>
      </c>
      <c r="C26" s="73"/>
      <c r="D26" s="154">
        <v>0</v>
      </c>
      <c r="E26" s="155"/>
      <c r="F26" s="1" t="s">
        <v>7</v>
      </c>
      <c r="G26" s="5"/>
      <c r="H26" s="156" t="s">
        <v>100</v>
      </c>
      <c r="I26" s="157"/>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19" t="s">
        <v>78</v>
      </c>
      <c r="C28" s="119"/>
      <c r="D28" s="119"/>
      <c r="E28" s="119"/>
      <c r="F28" s="119"/>
      <c r="G28" s="119"/>
      <c r="H28" s="119"/>
      <c r="I28" s="119"/>
      <c r="J28" s="119"/>
      <c r="K28" s="119"/>
      <c r="L28" s="119"/>
      <c r="M28" s="119"/>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129" t="s">
        <v>45</v>
      </c>
      <c r="C30" s="129"/>
      <c r="D30" s="129"/>
      <c r="E30" s="129"/>
      <c r="F30" s="129"/>
      <c r="G30" s="129"/>
      <c r="H30" s="129"/>
      <c r="I30" s="129"/>
      <c r="J30" s="129"/>
      <c r="K30" s="129"/>
      <c r="L30" s="129"/>
      <c r="M30" s="129"/>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114" t="s">
        <v>112</v>
      </c>
      <c r="C33" s="114"/>
      <c r="D33" s="127" t="s">
        <v>100</v>
      </c>
      <c r="E33" s="2"/>
      <c r="F33" s="2"/>
      <c r="G33" s="83" t="s">
        <v>111</v>
      </c>
      <c r="H33" s="84"/>
      <c r="I33" s="84"/>
      <c r="J33" s="84"/>
      <c r="K33" s="84"/>
      <c r="L33" s="84"/>
      <c r="M33" s="85"/>
      <c r="Q33" t="s">
        <v>32</v>
      </c>
      <c r="U33">
        <f t="shared" si="1"/>
        <v>1</v>
      </c>
    </row>
    <row r="34" spans="2:21" ht="18" customHeight="1" thickBot="1" x14ac:dyDescent="0.2">
      <c r="B34" s="62"/>
      <c r="C34" s="62"/>
      <c r="D34" s="128"/>
      <c r="E34" s="2"/>
      <c r="F34" s="2"/>
      <c r="G34" s="86"/>
      <c r="H34" s="87"/>
      <c r="I34" s="87"/>
      <c r="J34" s="87"/>
      <c r="K34" s="87"/>
      <c r="L34" s="87"/>
      <c r="M34" s="88"/>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94" t="s">
        <v>102</v>
      </c>
      <c r="C36" s="97"/>
      <c r="D36" s="47">
        <v>0</v>
      </c>
      <c r="E36" s="12" t="s">
        <v>101</v>
      </c>
      <c r="F36" s="2"/>
      <c r="G36" s="64" t="s">
        <v>122</v>
      </c>
      <c r="H36" s="65"/>
      <c r="I36" s="65"/>
      <c r="J36" s="65"/>
      <c r="K36" s="65"/>
      <c r="L36" s="65"/>
      <c r="M36" s="66"/>
    </row>
    <row r="37" spans="2:21" ht="3.75" customHeight="1" x14ac:dyDescent="0.15">
      <c r="B37" s="2"/>
      <c r="C37" s="2"/>
      <c r="D37" s="2"/>
      <c r="E37" s="2"/>
      <c r="F37" s="2"/>
      <c r="G37" s="43"/>
      <c r="H37" s="43"/>
      <c r="I37" s="43"/>
      <c r="J37" s="43"/>
      <c r="K37" s="43"/>
      <c r="L37" s="43"/>
      <c r="M37" s="43"/>
    </row>
    <row r="38" spans="2:21" ht="19.5" customHeight="1" x14ac:dyDescent="0.15">
      <c r="B38" s="94" t="s">
        <v>96</v>
      </c>
      <c r="C38" s="97"/>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114" t="s">
        <v>97</v>
      </c>
      <c r="C40" s="114"/>
      <c r="D40" s="115">
        <v>0</v>
      </c>
      <c r="E40" s="117" t="s">
        <v>38</v>
      </c>
      <c r="F40" s="2"/>
      <c r="G40" s="83" t="s">
        <v>123</v>
      </c>
      <c r="H40" s="84"/>
      <c r="I40" s="84"/>
      <c r="J40" s="84"/>
      <c r="K40" s="84"/>
      <c r="L40" s="84"/>
      <c r="M40" s="85"/>
    </row>
    <row r="41" spans="2:21" ht="28.5" customHeight="1" thickBot="1" x14ac:dyDescent="0.2">
      <c r="B41" s="62"/>
      <c r="C41" s="62"/>
      <c r="D41" s="116"/>
      <c r="E41" s="118"/>
      <c r="F41" s="2"/>
      <c r="G41" s="86"/>
      <c r="H41" s="87"/>
      <c r="I41" s="87"/>
      <c r="J41" s="87"/>
      <c r="K41" s="87"/>
      <c r="L41" s="87"/>
      <c r="M41" s="88"/>
    </row>
    <row r="42" spans="2:21" ht="4.3499999999999996" customHeight="1" x14ac:dyDescent="0.15">
      <c r="B42" s="2"/>
      <c r="C42" s="2"/>
      <c r="D42" s="2"/>
      <c r="E42" s="2"/>
      <c r="F42" s="2"/>
      <c r="G42" s="2"/>
      <c r="H42" s="2"/>
      <c r="I42" s="2"/>
      <c r="J42" s="2"/>
      <c r="K42" s="2"/>
      <c r="L42" s="2"/>
      <c r="M42" s="2"/>
      <c r="N42" s="2"/>
    </row>
    <row r="43" spans="2:21" ht="21" customHeight="1" x14ac:dyDescent="0.15">
      <c r="B43" s="73" t="s">
        <v>104</v>
      </c>
      <c r="C43" s="74"/>
      <c r="D43" s="75"/>
      <c r="E43" s="38" t="str">
        <f>IF($D$33="年間設備利用率",24*365*$D$40/100,IF($D$33="年間発電電力量",24*365*$D$38/100,"0"))</f>
        <v>0</v>
      </c>
      <c r="F43" s="102" t="s">
        <v>99</v>
      </c>
      <c r="G43" s="102"/>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94" t="s">
        <v>127</v>
      </c>
      <c r="C45" s="97"/>
      <c r="D45" s="103"/>
      <c r="E45" s="49">
        <v>0.41599999999999998</v>
      </c>
      <c r="F45" s="130" t="s">
        <v>39</v>
      </c>
      <c r="G45" s="131"/>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73" t="s">
        <v>40</v>
      </c>
      <c r="C47" s="74"/>
      <c r="D47" s="75"/>
      <c r="E47" s="35">
        <f>$E$43*$E$45</f>
        <v>0</v>
      </c>
      <c r="F47" s="106" t="s">
        <v>41</v>
      </c>
      <c r="G47" s="106"/>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94" t="s">
        <v>134</v>
      </c>
      <c r="C49" s="138" t="s">
        <v>15</v>
      </c>
      <c r="D49" s="139"/>
      <c r="E49" s="139"/>
      <c r="F49" s="139"/>
      <c r="G49" s="139"/>
      <c r="H49" s="139"/>
      <c r="I49" s="139"/>
      <c r="J49" s="139"/>
      <c r="K49" s="139"/>
      <c r="L49" s="139"/>
      <c r="M49" s="140"/>
      <c r="Q49" s="19" t="s">
        <v>42</v>
      </c>
      <c r="W49" s="19" t="s">
        <v>60</v>
      </c>
    </row>
    <row r="50" spans="2:23" ht="18.600000000000001" customHeight="1" thickBot="1" x14ac:dyDescent="0.2">
      <c r="B50" s="94"/>
      <c r="C50" s="141"/>
      <c r="D50" s="142"/>
      <c r="E50" s="142"/>
      <c r="F50" s="142"/>
      <c r="G50" s="142"/>
      <c r="H50" s="142"/>
      <c r="I50" s="142"/>
      <c r="J50" s="142"/>
      <c r="K50" s="142"/>
      <c r="L50" s="142"/>
      <c r="M50" s="143"/>
      <c r="Q50" t="s">
        <v>21</v>
      </c>
      <c r="R50">
        <v>2.5</v>
      </c>
      <c r="S50" t="s">
        <v>52</v>
      </c>
      <c r="T50">
        <v>34.28</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83" t="s">
        <v>131</v>
      </c>
      <c r="C52" s="89"/>
      <c r="D52" s="89"/>
      <c r="E52" s="89"/>
      <c r="F52" s="89"/>
      <c r="G52" s="89"/>
      <c r="H52" s="89"/>
      <c r="I52" s="89"/>
      <c r="J52" s="89"/>
      <c r="K52" s="89"/>
      <c r="L52" s="89"/>
      <c r="M52" s="90"/>
      <c r="Q52" t="s">
        <v>63</v>
      </c>
      <c r="R52">
        <v>2.75</v>
      </c>
      <c r="T52">
        <v>36.619999999999997</v>
      </c>
      <c r="U52" t="s">
        <v>53</v>
      </c>
      <c r="W52" t="s">
        <v>49</v>
      </c>
    </row>
    <row r="53" spans="2:23" ht="19.5" customHeight="1" x14ac:dyDescent="0.15">
      <c r="B53" s="91"/>
      <c r="C53" s="92"/>
      <c r="D53" s="92"/>
      <c r="E53" s="92"/>
      <c r="F53" s="92"/>
      <c r="G53" s="92"/>
      <c r="H53" s="92"/>
      <c r="I53" s="92"/>
      <c r="J53" s="92"/>
      <c r="K53" s="92"/>
      <c r="L53" s="92"/>
      <c r="M53" s="93"/>
      <c r="Q53" t="s">
        <v>50</v>
      </c>
      <c r="R53">
        <v>2.79</v>
      </c>
      <c r="T53">
        <v>49.82</v>
      </c>
      <c r="U53" t="s">
        <v>64</v>
      </c>
      <c r="W53" t="s">
        <v>57</v>
      </c>
    </row>
    <row r="54" spans="2:23" ht="10.15" customHeight="1" x14ac:dyDescent="0.15">
      <c r="B54" s="2"/>
      <c r="C54" s="2"/>
      <c r="D54" s="2"/>
      <c r="E54" s="2"/>
      <c r="F54" s="2"/>
      <c r="G54" s="2"/>
      <c r="H54" s="2"/>
      <c r="I54" s="2"/>
      <c r="J54" s="2"/>
      <c r="K54" s="2"/>
      <c r="L54" s="2"/>
      <c r="M54" s="2"/>
      <c r="Q54" t="s">
        <v>20</v>
      </c>
      <c r="R54">
        <v>2.27</v>
      </c>
      <c r="S54" t="s">
        <v>37</v>
      </c>
      <c r="T54" s="44">
        <v>40.082844678542628</v>
      </c>
      <c r="U54" t="s">
        <v>59</v>
      </c>
      <c r="W54" t="s">
        <v>58</v>
      </c>
    </row>
    <row r="55" spans="2:23" ht="31.9" customHeight="1" thickBot="1" x14ac:dyDescent="0.2">
      <c r="B55" s="82" t="s">
        <v>46</v>
      </c>
      <c r="C55" s="82"/>
      <c r="D55" s="82"/>
      <c r="E55" s="82"/>
      <c r="F55" s="82"/>
      <c r="G55" s="82"/>
      <c r="H55" s="82"/>
      <c r="I55" s="82"/>
      <c r="J55" s="82"/>
      <c r="K55" s="82"/>
      <c r="L55" s="82"/>
      <c r="M55" s="82"/>
      <c r="Q55" t="s">
        <v>51</v>
      </c>
      <c r="R55" t="s">
        <v>114</v>
      </c>
      <c r="T55" t="s">
        <v>114</v>
      </c>
      <c r="U55" t="s">
        <v>65</v>
      </c>
      <c r="W55" t="s">
        <v>44</v>
      </c>
    </row>
    <row r="56" spans="2:23" ht="29.45" customHeight="1" thickBot="1" x14ac:dyDescent="0.2">
      <c r="B56" s="61" t="s">
        <v>70</v>
      </c>
      <c r="C56" s="62"/>
      <c r="D56" s="63"/>
      <c r="E56" s="40">
        <v>0</v>
      </c>
      <c r="F56" s="12" t="s">
        <v>38</v>
      </c>
      <c r="H56" s="64" t="s">
        <v>74</v>
      </c>
      <c r="I56" s="65"/>
      <c r="J56" s="65"/>
      <c r="K56" s="65"/>
      <c r="L56" s="65"/>
      <c r="M56" s="66"/>
      <c r="Q56" t="s">
        <v>113</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83" t="s">
        <v>121</v>
      </c>
      <c r="C58" s="84"/>
      <c r="D58" s="84"/>
      <c r="E58" s="84"/>
      <c r="F58" s="84"/>
      <c r="G58" s="85"/>
      <c r="H58" s="83" t="s">
        <v>72</v>
      </c>
      <c r="I58" s="84"/>
      <c r="J58" s="84"/>
      <c r="K58" s="84"/>
      <c r="L58" s="84"/>
      <c r="M58" s="85"/>
    </row>
    <row r="59" spans="2:23" ht="28.9" customHeight="1" x14ac:dyDescent="0.15">
      <c r="B59" s="86"/>
      <c r="C59" s="87"/>
      <c r="D59" s="87"/>
      <c r="E59" s="87"/>
      <c r="F59" s="87"/>
      <c r="G59" s="88"/>
      <c r="H59" s="86"/>
      <c r="I59" s="87"/>
      <c r="J59" s="87"/>
      <c r="K59" s="87"/>
      <c r="L59" s="87"/>
      <c r="M59" s="88"/>
    </row>
    <row r="60" spans="2:23" ht="19.899999999999999" customHeight="1" thickBot="1" x14ac:dyDescent="0.2">
      <c r="B60" s="2"/>
      <c r="C60" s="2"/>
      <c r="D60" s="2"/>
      <c r="E60" s="2"/>
      <c r="F60" s="2"/>
      <c r="G60" s="2"/>
      <c r="H60" s="2"/>
      <c r="I60" s="2"/>
      <c r="J60" s="2"/>
      <c r="K60" s="2"/>
      <c r="L60" s="2"/>
      <c r="M60" s="2"/>
    </row>
    <row r="61" spans="2:23" ht="43.9" customHeight="1" thickBot="1" x14ac:dyDescent="0.2">
      <c r="B61" s="62" t="s">
        <v>75</v>
      </c>
      <c r="C61" s="62"/>
      <c r="D61" s="62"/>
      <c r="E61" s="95" t="str">
        <f>$D$16</f>
        <v>選択してください</v>
      </c>
      <c r="F61" s="96"/>
      <c r="H61" s="62" t="s">
        <v>67</v>
      </c>
      <c r="I61" s="69"/>
      <c r="J61" s="70"/>
      <c r="K61" s="107" t="s">
        <v>100</v>
      </c>
      <c r="L61" s="108"/>
      <c r="M61" s="109"/>
    </row>
    <row r="62" spans="2:23" ht="3.6" customHeight="1" thickBot="1" x14ac:dyDescent="0.2">
      <c r="B62" s="2"/>
      <c r="C62" s="2"/>
      <c r="D62" s="2"/>
      <c r="E62" s="2"/>
      <c r="F62" s="6"/>
      <c r="G62" s="6"/>
      <c r="H62" s="6"/>
      <c r="I62" s="6"/>
      <c r="J62" s="6"/>
      <c r="K62" s="6"/>
      <c r="L62" s="6"/>
      <c r="M62" s="6"/>
    </row>
    <row r="63" spans="2:23" ht="24.6" customHeight="1" thickBot="1" x14ac:dyDescent="0.2">
      <c r="B63" s="62" t="str">
        <f>IF($E$61="選択してください","利用したバイオマス・一般廃棄物",$E$61)&amp;"の年間燃料総消費量"</f>
        <v>利用したバイオマス・一般廃棄物の年間燃料総消費量</v>
      </c>
      <c r="C63" s="62"/>
      <c r="D63" s="62"/>
      <c r="E63" s="36">
        <v>0</v>
      </c>
      <c r="F63" s="23" t="s">
        <v>3</v>
      </c>
      <c r="G63" s="26"/>
      <c r="H63" s="62" t="s">
        <v>77</v>
      </c>
      <c r="I63" s="69"/>
      <c r="J63" s="69"/>
      <c r="K63" s="36">
        <v>0</v>
      </c>
      <c r="L63" s="104" t="str">
        <f>"["&amp;VLOOKUP($K$61,$Q$49:$U$56,5,FALSE)&amp;"]"</f>
        <v>[]</v>
      </c>
      <c r="M63" s="105"/>
    </row>
    <row r="64" spans="2:23" ht="3.6" customHeight="1" thickBot="1" x14ac:dyDescent="0.2">
      <c r="B64" s="6"/>
      <c r="C64" s="6"/>
      <c r="D64" s="6"/>
      <c r="E64" s="6"/>
      <c r="F64" s="18"/>
      <c r="G64" s="6"/>
      <c r="H64" s="2"/>
      <c r="I64" s="6"/>
      <c r="J64" s="6"/>
      <c r="K64" s="6"/>
      <c r="L64" s="6"/>
      <c r="M64" s="6"/>
    </row>
    <row r="65" spans="2:13" ht="24.6" customHeight="1" thickBot="1" x14ac:dyDescent="0.2">
      <c r="B65" s="62" t="str">
        <f>IF($E$61="選択してください","利用したバイオマス・一般廃棄物",$E$61)&amp;"の排出係数"</f>
        <v>利用したバイオマス・一般廃棄物の排出係数</v>
      </c>
      <c r="C65" s="62"/>
      <c r="D65" s="62"/>
      <c r="E65" s="39">
        <v>0</v>
      </c>
      <c r="F65" s="106" t="str">
        <f>"[kgCO2/"&amp;G63&amp;"]"</f>
        <v>[kgCO2/]</v>
      </c>
      <c r="G65" s="106"/>
      <c r="H65" s="62" t="s">
        <v>66</v>
      </c>
      <c r="I65" s="62"/>
      <c r="J65" s="98"/>
      <c r="K65" s="41">
        <f>VLOOKUP($K$61,$Q$49:$U$56,2,FALSE)</f>
        <v>0</v>
      </c>
      <c r="L65" s="106" t="str">
        <f>"[kgCO2/"&amp;VLOOKUP($K$61,$Q$49:$U$56,5,FALSE)&amp;"]"</f>
        <v>[kgCO2/]</v>
      </c>
      <c r="M65" s="106"/>
    </row>
    <row r="66" spans="2:13" ht="3.6" customHeight="1" thickBot="1" x14ac:dyDescent="0.2">
      <c r="B66" s="21"/>
      <c r="C66" s="21"/>
      <c r="D66" s="21"/>
      <c r="E66" s="21"/>
      <c r="F66" s="21"/>
      <c r="G66" s="21"/>
      <c r="H66" s="21"/>
      <c r="I66" s="21"/>
      <c r="J66" s="21"/>
      <c r="K66" s="21"/>
      <c r="L66" s="21"/>
      <c r="M66" s="21"/>
    </row>
    <row r="67" spans="2:13" ht="26.45" customHeight="1" thickBot="1" x14ac:dyDescent="0.2">
      <c r="B67" s="62" t="str">
        <f>IF($E$61="選択してください","利用したバイオマス・一般廃棄物",$E$61)&amp;"の排出係数の設定根拠"</f>
        <v>利用したバイオマス・一般廃棄物の排出係数の設定根拠</v>
      </c>
      <c r="C67" s="62"/>
      <c r="D67" s="62"/>
      <c r="E67" s="62"/>
      <c r="F67" s="99"/>
      <c r="G67" s="100"/>
      <c r="H67" s="100"/>
      <c r="I67" s="100"/>
      <c r="J67" s="100"/>
      <c r="K67" s="100"/>
      <c r="L67" s="100"/>
      <c r="M67" s="101"/>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64"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65"/>
      <c r="D69" s="65"/>
      <c r="E69" s="65"/>
      <c r="F69" s="65"/>
      <c r="G69" s="65"/>
      <c r="H69" s="65"/>
      <c r="I69" s="65"/>
      <c r="J69" s="65"/>
      <c r="K69" s="65"/>
      <c r="L69" s="65"/>
      <c r="M69" s="66"/>
    </row>
    <row r="70" spans="2:13" ht="3" customHeight="1" x14ac:dyDescent="0.15">
      <c r="B70" s="2"/>
      <c r="C70" s="6"/>
      <c r="D70" s="6"/>
      <c r="E70" s="6"/>
      <c r="F70" s="6"/>
      <c r="G70" s="6"/>
      <c r="H70" s="2"/>
      <c r="I70" s="6"/>
      <c r="J70" s="6"/>
      <c r="K70" s="20"/>
      <c r="L70" s="6"/>
      <c r="M70" s="6"/>
    </row>
    <row r="71" spans="2:13" ht="24.6" customHeight="1" x14ac:dyDescent="0.15">
      <c r="B71" s="62" t="str">
        <f>IF($E$61="選択してください","利用したバイオマス・一般廃棄物",$E$61)&amp;"のCO2排出量"</f>
        <v>利用したバイオマス・一般廃棄物のCO2排出量</v>
      </c>
      <c r="C71" s="62"/>
      <c r="D71" s="62"/>
      <c r="E71" s="37">
        <f>$E$63*$E$65</f>
        <v>0</v>
      </c>
      <c r="F71" s="106" t="str">
        <f>"[kgCO2/"&amp;G63&amp;"]"</f>
        <v>[kgCO2/]</v>
      </c>
      <c r="G71" s="106"/>
      <c r="H71" s="69" t="s">
        <v>55</v>
      </c>
      <c r="I71" s="69"/>
      <c r="J71" s="134"/>
      <c r="K71" s="37">
        <f>K63*K65</f>
        <v>0</v>
      </c>
      <c r="L71" s="106" t="str">
        <f>"[kgCO2/"&amp;VLOOKUP($K$61,$Q$49:$U$56,5,FALSE)&amp;"]"</f>
        <v>[kgCO2/]</v>
      </c>
      <c r="M71" s="106"/>
    </row>
    <row r="72" spans="2:13" ht="3.6" customHeight="1" x14ac:dyDescent="0.15">
      <c r="B72" s="2"/>
      <c r="C72" s="22"/>
      <c r="D72" s="6"/>
      <c r="E72" s="6"/>
      <c r="F72" s="6"/>
      <c r="G72" s="6"/>
      <c r="H72" s="2"/>
      <c r="I72" s="6"/>
      <c r="J72" s="6"/>
      <c r="K72" s="6"/>
      <c r="L72" s="6"/>
      <c r="M72" s="6"/>
    </row>
    <row r="73" spans="2:13" ht="24.6" customHeight="1" x14ac:dyDescent="0.15">
      <c r="B73" s="62" t="str">
        <f>IF($E$61="選択してください","利用したバイオマス・一般廃棄物",$E$61)&amp;"のCO2排出原単位"</f>
        <v>利用したバイオマス・一般廃棄物のCO2排出原単位</v>
      </c>
      <c r="C73" s="62"/>
      <c r="D73" s="62"/>
      <c r="E73" s="42" t="str">
        <f>IF(ISERROR($E$71/$D$22),"",$E$71/$D$22)</f>
        <v/>
      </c>
      <c r="F73" s="106" t="s">
        <v>62</v>
      </c>
      <c r="G73" s="106"/>
      <c r="H73" s="69" t="s">
        <v>56</v>
      </c>
      <c r="I73" s="69"/>
      <c r="J73" s="134"/>
      <c r="K73" s="42">
        <f>IF(ISERROR($K$71/$D$22),0,$K$71/$D$22)</f>
        <v>0</v>
      </c>
      <c r="L73" s="130" t="s">
        <v>62</v>
      </c>
      <c r="M73" s="131"/>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125" t="s">
        <v>61</v>
      </c>
      <c r="I75" s="132"/>
      <c r="J75" s="133"/>
      <c r="K75" s="38">
        <f>$E$47-(IF(ISERROR($E$73+$K$73),0,($E$73+$K$73)))</f>
        <v>0</v>
      </c>
      <c r="L75" s="130" t="s">
        <v>62</v>
      </c>
      <c r="M75" s="131"/>
    </row>
    <row r="76" spans="2:13" ht="10.15" customHeight="1" x14ac:dyDescent="0.15">
      <c r="B76" s="2"/>
      <c r="C76" s="2"/>
      <c r="D76" s="2"/>
      <c r="E76" s="2"/>
      <c r="F76" s="2"/>
      <c r="G76" s="2"/>
      <c r="H76" s="2"/>
      <c r="I76" s="2"/>
      <c r="J76" s="2"/>
      <c r="K76" s="2"/>
      <c r="L76" s="2"/>
      <c r="M76" s="2"/>
    </row>
    <row r="77" spans="2:13" x14ac:dyDescent="0.15">
      <c r="B77" s="129" t="s">
        <v>6</v>
      </c>
      <c r="C77" s="129"/>
      <c r="D77" s="129"/>
      <c r="E77" s="129"/>
      <c r="F77" s="129"/>
      <c r="G77" s="129"/>
      <c r="H77" s="129"/>
      <c r="I77" s="129"/>
      <c r="J77" s="129"/>
      <c r="K77" s="129"/>
      <c r="L77" s="129"/>
      <c r="M77" s="129"/>
    </row>
    <row r="78" spans="2:13" ht="4.1500000000000004" customHeight="1" x14ac:dyDescent="0.15">
      <c r="B78" s="2"/>
      <c r="C78" s="2"/>
      <c r="D78" s="2"/>
      <c r="E78" s="2"/>
      <c r="F78" s="2"/>
      <c r="G78" s="2"/>
      <c r="H78" s="2"/>
      <c r="I78" s="2"/>
      <c r="J78" s="2"/>
      <c r="K78" s="2"/>
      <c r="L78" s="2"/>
      <c r="M78" s="2"/>
    </row>
    <row r="79" spans="2:13" ht="39.6" customHeight="1" x14ac:dyDescent="0.15">
      <c r="B79" s="110" t="s">
        <v>5</v>
      </c>
      <c r="C79" s="111"/>
      <c r="D79" s="148">
        <f>$K$75*$D$22</f>
        <v>0</v>
      </c>
      <c r="E79" s="148"/>
      <c r="F79" s="24" t="s">
        <v>83</v>
      </c>
      <c r="G79" s="145" t="s">
        <v>71</v>
      </c>
      <c r="H79" s="146"/>
      <c r="I79" s="110" t="s">
        <v>5</v>
      </c>
      <c r="J79" s="111"/>
      <c r="K79" s="147">
        <f>$K$75*$D$22/1000</f>
        <v>0</v>
      </c>
      <c r="L79" s="147"/>
      <c r="M79" s="24" t="s">
        <v>84</v>
      </c>
    </row>
    <row r="80" spans="2:13" ht="3.6" customHeight="1" x14ac:dyDescent="0.15">
      <c r="B80" s="21"/>
      <c r="C80" s="21"/>
      <c r="D80" s="21"/>
      <c r="E80" s="21"/>
      <c r="F80" s="21"/>
      <c r="G80" s="21"/>
      <c r="H80" s="21"/>
      <c r="I80" s="21"/>
      <c r="J80" s="21"/>
      <c r="K80" s="21"/>
      <c r="L80" s="21"/>
      <c r="M80" s="21"/>
    </row>
    <row r="81" spans="2:13" ht="39.6" customHeight="1" x14ac:dyDescent="0.15">
      <c r="B81" s="110" t="s">
        <v>79</v>
      </c>
      <c r="C81" s="111"/>
      <c r="D81" s="150">
        <f>$D$79*$D$26</f>
        <v>0</v>
      </c>
      <c r="E81" s="148"/>
      <c r="F81" s="24" t="s">
        <v>80</v>
      </c>
      <c r="G81" s="145" t="s">
        <v>81</v>
      </c>
      <c r="H81" s="146"/>
      <c r="I81" s="110" t="s">
        <v>79</v>
      </c>
      <c r="J81" s="111"/>
      <c r="K81" s="149">
        <f>$K$79*$D$26</f>
        <v>0</v>
      </c>
      <c r="L81" s="147"/>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129" t="s">
        <v>73</v>
      </c>
      <c r="C83" s="129"/>
      <c r="D83" s="129"/>
      <c r="E83" s="129"/>
      <c r="F83" s="129"/>
      <c r="G83" s="129"/>
      <c r="H83" s="129"/>
      <c r="I83" s="129"/>
      <c r="J83" s="129"/>
      <c r="K83" s="129"/>
      <c r="L83" s="129"/>
      <c r="M83" s="129"/>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62" t="s">
        <v>4</v>
      </c>
      <c r="C86" s="62"/>
      <c r="D86" s="62"/>
      <c r="E86" s="98"/>
      <c r="F86" s="35" t="str">
        <f>$D$26&amp;"年"</f>
        <v>0年</v>
      </c>
      <c r="G86" s="130" t="str">
        <f>$H$26</f>
        <v>選択してください</v>
      </c>
      <c r="H86" s="144"/>
      <c r="I86" s="131"/>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62" t="s">
        <v>135</v>
      </c>
      <c r="C88" s="62"/>
      <c r="D88" s="56">
        <v>0.41599999999999998</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62" t="s">
        <v>85</v>
      </c>
      <c r="C90" s="62"/>
      <c r="D90" s="45">
        <f>$E$65</f>
        <v>0</v>
      </c>
      <c r="E90" s="55" t="s">
        <v>86</v>
      </c>
      <c r="F90" s="130" t="str">
        <f>IF($F$67=0,"",$F$67)</f>
        <v/>
      </c>
      <c r="G90" s="144"/>
      <c r="H90" s="144"/>
      <c r="I90" s="144"/>
      <c r="J90" s="144"/>
      <c r="K90" s="144"/>
      <c r="L90" s="144"/>
      <c r="M90" s="131"/>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2:M2"/>
    <mergeCell ref="B4:M4"/>
    <mergeCell ref="B24:M24"/>
    <mergeCell ref="B26:C26"/>
    <mergeCell ref="D26:E26"/>
    <mergeCell ref="H26:I26"/>
    <mergeCell ref="B16:C17"/>
    <mergeCell ref="B11:M11"/>
    <mergeCell ref="B6:M7"/>
    <mergeCell ref="B22:C22"/>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F45:G45"/>
    <mergeCell ref="D9:M9"/>
    <mergeCell ref="F14:G14"/>
    <mergeCell ref="J16:M17"/>
    <mergeCell ref="B19:C20"/>
    <mergeCell ref="B38:C38"/>
    <mergeCell ref="B30:M30"/>
    <mergeCell ref="L75:M75"/>
    <mergeCell ref="L73:M73"/>
    <mergeCell ref="B71:D71"/>
    <mergeCell ref="F71:G71"/>
    <mergeCell ref="H75:J75"/>
    <mergeCell ref="L71:M71"/>
    <mergeCell ref="H73:J73"/>
    <mergeCell ref="H71:J71"/>
    <mergeCell ref="B73:D73"/>
    <mergeCell ref="F73:G73"/>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s>
  <phoneticPr fontId="1"/>
  <conditionalFormatting sqref="B40 D40:M40 F41:M41">
    <cfRule type="expression" dxfId="14" priority="8" stopIfTrue="1">
      <formula>$D$33="年間発電電力量"</formula>
    </cfRule>
  </conditionalFormatting>
  <conditionalFormatting sqref="B88:D88">
    <cfRule type="expression" dxfId="13" priority="1" stopIfTrue="1">
      <formula>OR($D$16=$Q$21,$D$16=$Q$22,$D$16=$Q$23,$D$16=$Q$24,$D$16=$Q$25,$D$16=$Q$26,$D$16=$Q$27,$D$16=$Q$28,$D$16=$Q$29)</formula>
    </cfRule>
  </conditionalFormatting>
  <conditionalFormatting sqref="B36:M38">
    <cfRule type="expression" dxfId="12" priority="9" stopIfTrue="1">
      <formula>$D$33="年間設備利用率"</formula>
    </cfRule>
  </conditionalFormatting>
  <conditionalFormatting sqref="B36:M41">
    <cfRule type="expression" dxfId="11" priority="2" stopIfTrue="1">
      <formula>$D$33="選択してください"</formula>
    </cfRule>
  </conditionalFormatting>
  <conditionalFormatting sqref="B55:M76 B90:M90">
    <cfRule type="expression" dxfId="10" priority="25" stopIfTrue="1">
      <formula>OR($D$16=$Q$21,$D$16=$Q$22,$D$16=$Q$23,$D$16=$Q$24,$D$16=$Q$25,$D$16=$Q$26,$D$16=$Q$27,$D$16=$Q$28,$D$16=$Q$29)</formula>
    </cfRule>
  </conditionalFormatting>
  <conditionalFormatting sqref="H58:M66 H68:M68 H70:M73">
    <cfRule type="expression" dxfId="9"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5F181-B6C9-4753-A135-CABF0F889023}">
  <dimension ref="A1:R120"/>
  <sheetViews>
    <sheetView tabSelected="1" view="pageBreakPreview" zoomScale="112" zoomScaleNormal="55" zoomScaleSheetLayoutView="100" workbookViewId="0">
      <selection activeCell="D9" sqref="D9:M9"/>
    </sheetView>
  </sheetViews>
  <sheetFormatPr defaultColWidth="9" defaultRowHeight="13.5" x14ac:dyDescent="0.15"/>
  <cols>
    <col min="1" max="1" width="2.125" style="165" customWidth="1"/>
    <col min="2" max="13" width="12.625" style="165" customWidth="1"/>
    <col min="14" max="14" width="1.125" style="165" customWidth="1"/>
    <col min="15" max="16384" width="9" style="165"/>
  </cols>
  <sheetData>
    <row r="1" spans="1:13" ht="13.5" customHeight="1" x14ac:dyDescent="0.15"/>
    <row r="2" spans="1:13" ht="20.100000000000001" customHeight="1" x14ac:dyDescent="0.15">
      <c r="B2" s="294" t="s">
        <v>278</v>
      </c>
      <c r="C2" s="294"/>
      <c r="D2" s="294"/>
      <c r="E2" s="294"/>
      <c r="F2" s="294"/>
      <c r="G2" s="294"/>
      <c r="H2" s="294"/>
      <c r="I2" s="294"/>
      <c r="J2" s="294"/>
      <c r="K2" s="294"/>
      <c r="L2" s="294"/>
      <c r="M2" s="294"/>
    </row>
    <row r="3" spans="1:13" ht="5.0999999999999996" customHeight="1" x14ac:dyDescent="0.15">
      <c r="B3" s="281"/>
      <c r="C3" s="281"/>
      <c r="D3" s="281"/>
      <c r="E3" s="281"/>
      <c r="F3" s="281"/>
      <c r="G3" s="281"/>
      <c r="H3" s="281"/>
      <c r="I3" s="281"/>
      <c r="J3" s="281"/>
      <c r="K3" s="281"/>
      <c r="L3" s="281"/>
      <c r="M3" s="281"/>
    </row>
    <row r="4" spans="1:13" ht="30" customHeight="1" x14ac:dyDescent="0.15">
      <c r="B4" s="293" t="s">
        <v>277</v>
      </c>
      <c r="C4" s="293"/>
      <c r="D4" s="293"/>
      <c r="E4" s="293"/>
      <c r="F4" s="293"/>
      <c r="G4" s="293"/>
      <c r="H4" s="293"/>
      <c r="I4" s="293"/>
      <c r="J4" s="293"/>
      <c r="K4" s="293"/>
      <c r="L4" s="293"/>
      <c r="M4" s="293"/>
    </row>
    <row r="5" spans="1:13" ht="4.5" customHeight="1" x14ac:dyDescent="0.15">
      <c r="B5" s="281"/>
      <c r="C5" s="281"/>
      <c r="D5" s="281"/>
      <c r="E5" s="281"/>
      <c r="F5" s="281"/>
      <c r="G5" s="281"/>
      <c r="H5" s="281"/>
      <c r="I5" s="281"/>
      <c r="J5" s="281"/>
      <c r="K5" s="281"/>
      <c r="L5" s="281"/>
      <c r="M5" s="281"/>
    </row>
    <row r="6" spans="1:13" ht="20.100000000000001" customHeight="1" x14ac:dyDescent="0.15">
      <c r="B6" s="292" t="s">
        <v>276</v>
      </c>
      <c r="C6" s="291"/>
      <c r="D6" s="291"/>
      <c r="E6" s="291"/>
      <c r="F6" s="291"/>
      <c r="G6" s="291"/>
      <c r="H6" s="291"/>
      <c r="I6" s="291"/>
      <c r="J6" s="291"/>
      <c r="K6" s="291"/>
      <c r="L6" s="291"/>
      <c r="M6" s="290"/>
    </row>
    <row r="7" spans="1:13" ht="20.100000000000001" customHeight="1" x14ac:dyDescent="0.15">
      <c r="B7" s="289"/>
      <c r="C7" s="288"/>
      <c r="D7" s="288"/>
      <c r="E7" s="288"/>
      <c r="F7" s="288"/>
      <c r="G7" s="288"/>
      <c r="H7" s="288"/>
      <c r="I7" s="288"/>
      <c r="J7" s="288"/>
      <c r="K7" s="288"/>
      <c r="L7" s="288"/>
      <c r="M7" s="287"/>
    </row>
    <row r="8" spans="1:13" ht="4.9000000000000004" customHeight="1" thickBot="1" x14ac:dyDescent="0.2">
      <c r="B8" s="175"/>
      <c r="C8" s="175"/>
      <c r="D8" s="175"/>
      <c r="E8" s="175"/>
      <c r="F8" s="175"/>
      <c r="G8" s="175"/>
      <c r="H8" s="175"/>
      <c r="I8" s="175"/>
      <c r="J8" s="175"/>
      <c r="K8" s="175"/>
      <c r="L8" s="175"/>
      <c r="M8" s="175"/>
    </row>
    <row r="9" spans="1:13" ht="20.100000000000001" customHeight="1" thickBot="1" x14ac:dyDescent="0.2">
      <c r="B9" s="286" t="s">
        <v>275</v>
      </c>
      <c r="C9" s="285"/>
      <c r="D9" s="284" t="s">
        <v>274</v>
      </c>
      <c r="E9" s="283"/>
      <c r="F9" s="283"/>
      <c r="G9" s="283"/>
      <c r="H9" s="283"/>
      <c r="I9" s="283"/>
      <c r="J9" s="283"/>
      <c r="K9" s="283"/>
      <c r="L9" s="283"/>
      <c r="M9" s="282"/>
    </row>
    <row r="10" spans="1:13" ht="4.9000000000000004" customHeight="1" x14ac:dyDescent="0.15">
      <c r="B10" s="175"/>
      <c r="C10" s="175"/>
      <c r="D10" s="175"/>
      <c r="E10" s="175"/>
      <c r="F10" s="175"/>
      <c r="G10" s="175"/>
      <c r="H10" s="175"/>
      <c r="I10" s="175"/>
      <c r="J10" s="175"/>
      <c r="K10" s="175"/>
      <c r="L10" s="175"/>
      <c r="M10" s="175"/>
    </row>
    <row r="11" spans="1:13" ht="20.100000000000001" customHeight="1" x14ac:dyDescent="0.15">
      <c r="B11" s="185" t="s">
        <v>273</v>
      </c>
      <c r="C11" s="185"/>
      <c r="D11" s="185"/>
      <c r="E11" s="185"/>
      <c r="F11" s="185"/>
      <c r="G11" s="185"/>
      <c r="H11" s="185"/>
      <c r="I11" s="185"/>
      <c r="J11" s="185"/>
      <c r="K11" s="185"/>
      <c r="L11" s="185"/>
      <c r="M11" s="185"/>
    </row>
    <row r="12" spans="1:13" ht="220.9" customHeight="1" x14ac:dyDescent="0.15">
      <c r="B12" s="281"/>
      <c r="C12" s="281"/>
      <c r="D12" s="281"/>
      <c r="E12" s="281"/>
      <c r="F12" s="281"/>
      <c r="G12" s="281"/>
      <c r="H12" s="281"/>
      <c r="I12" s="281"/>
      <c r="J12" s="281"/>
      <c r="K12" s="281"/>
      <c r="L12" s="281"/>
      <c r="M12" s="281"/>
    </row>
    <row r="13" spans="1:13" ht="19.5" customHeight="1" x14ac:dyDescent="0.15">
      <c r="B13" s="185" t="s">
        <v>2</v>
      </c>
      <c r="C13" s="185"/>
      <c r="D13" s="185"/>
      <c r="E13" s="185"/>
      <c r="F13" s="185"/>
      <c r="G13" s="185"/>
      <c r="H13" s="185"/>
      <c r="I13" s="185"/>
      <c r="J13" s="185"/>
      <c r="K13" s="185"/>
      <c r="L13" s="185"/>
      <c r="M13" s="185"/>
    </row>
    <row r="14" spans="1:13" ht="5.0999999999999996" customHeight="1" thickBot="1" x14ac:dyDescent="0.2">
      <c r="A14" s="174"/>
      <c r="B14" s="175"/>
      <c r="C14" s="175"/>
      <c r="D14" s="175"/>
      <c r="E14" s="175"/>
      <c r="F14" s="175"/>
      <c r="G14" s="175"/>
      <c r="H14" s="175"/>
      <c r="I14" s="175"/>
      <c r="J14" s="175"/>
      <c r="K14" s="175"/>
      <c r="L14" s="175"/>
      <c r="M14" s="175"/>
    </row>
    <row r="15" spans="1:13" ht="39.950000000000003" customHeight="1" thickBot="1" x14ac:dyDescent="0.25">
      <c r="B15" s="195" t="s">
        <v>219</v>
      </c>
      <c r="C15" s="224"/>
      <c r="D15" s="268" t="s">
        <v>202</v>
      </c>
      <c r="E15" s="179"/>
      <c r="F15" s="243" t="s">
        <v>272</v>
      </c>
      <c r="G15" s="242"/>
      <c r="H15" s="241"/>
      <c r="I15" s="210"/>
      <c r="J15" s="232"/>
      <c r="K15" s="232"/>
      <c r="L15" s="267"/>
      <c r="M15" s="210"/>
    </row>
    <row r="16" spans="1:13" ht="5.0999999999999996" customHeight="1" thickBot="1" x14ac:dyDescent="0.2">
      <c r="B16" s="175"/>
      <c r="C16" s="175"/>
      <c r="D16" s="280"/>
      <c r="E16" s="279"/>
      <c r="F16" s="279"/>
      <c r="G16" s="279"/>
      <c r="H16" s="279"/>
      <c r="I16" s="279"/>
      <c r="J16" s="279"/>
      <c r="K16" s="279"/>
      <c r="L16" s="267"/>
      <c r="M16" s="210"/>
    </row>
    <row r="17" spans="2:13" ht="19.5" customHeight="1" x14ac:dyDescent="0.15">
      <c r="B17" s="195" t="s">
        <v>271</v>
      </c>
      <c r="C17" s="224"/>
      <c r="D17" s="278" t="s">
        <v>1</v>
      </c>
      <c r="E17" s="277" t="s">
        <v>10</v>
      </c>
      <c r="F17" s="277"/>
      <c r="G17" s="277"/>
      <c r="H17" s="277"/>
      <c r="I17" s="277"/>
      <c r="J17" s="277"/>
      <c r="K17" s="277"/>
      <c r="L17" s="277"/>
      <c r="M17" s="276"/>
    </row>
    <row r="18" spans="2:13" ht="19.5" customHeight="1" thickBot="1" x14ac:dyDescent="0.2">
      <c r="B18" s="275"/>
      <c r="C18" s="274"/>
      <c r="D18" s="273" t="s">
        <v>17</v>
      </c>
      <c r="E18" s="272"/>
      <c r="F18" s="272" t="s">
        <v>18</v>
      </c>
      <c r="G18" s="272"/>
      <c r="H18" s="272" t="s">
        <v>19</v>
      </c>
      <c r="I18" s="272"/>
      <c r="J18" s="272"/>
      <c r="K18" s="272"/>
      <c r="L18" s="272"/>
      <c r="M18" s="271"/>
    </row>
    <row r="19" spans="2:13" s="174" customFormat="1" ht="5.0999999999999996" customHeight="1" thickBot="1" x14ac:dyDescent="0.2">
      <c r="B19" s="175"/>
      <c r="C19" s="175"/>
      <c r="D19" s="175"/>
      <c r="E19" s="175"/>
      <c r="F19" s="175"/>
      <c r="G19" s="175"/>
      <c r="H19" s="175"/>
      <c r="I19" s="175"/>
      <c r="J19" s="175"/>
      <c r="K19" s="175"/>
      <c r="L19" s="175"/>
      <c r="M19" s="175"/>
    </row>
    <row r="20" spans="2:13" ht="39.950000000000003" customHeight="1" thickBot="1" x14ac:dyDescent="0.2">
      <c r="B20" s="184" t="s">
        <v>270</v>
      </c>
      <c r="C20" s="183"/>
      <c r="D20" s="182"/>
      <c r="E20" s="181"/>
      <c r="F20" s="181"/>
      <c r="G20" s="181"/>
      <c r="H20" s="181"/>
      <c r="I20" s="181"/>
      <c r="J20" s="181"/>
      <c r="K20" s="181"/>
      <c r="L20" s="181"/>
      <c r="M20" s="180"/>
    </row>
    <row r="21" spans="2:13" ht="5.0999999999999996" customHeight="1" thickBot="1" x14ac:dyDescent="0.25">
      <c r="B21" s="179"/>
      <c r="C21" s="179"/>
      <c r="D21" s="179"/>
      <c r="E21" s="179"/>
      <c r="F21" s="179"/>
      <c r="G21" s="179"/>
      <c r="H21" s="179"/>
      <c r="I21" s="179"/>
      <c r="J21" s="179"/>
      <c r="K21" s="179"/>
      <c r="L21" s="179"/>
      <c r="M21" s="179"/>
    </row>
    <row r="22" spans="2:13" ht="39.950000000000003" customHeight="1" thickBot="1" x14ac:dyDescent="0.2">
      <c r="B22" s="221" t="s">
        <v>269</v>
      </c>
      <c r="C22" s="266"/>
      <c r="D22" s="270">
        <v>0</v>
      </c>
      <c r="E22" s="264" t="s">
        <v>253</v>
      </c>
      <c r="F22" s="221" t="s">
        <v>268</v>
      </c>
      <c r="G22" s="266"/>
      <c r="H22" s="269">
        <v>0</v>
      </c>
      <c r="I22" s="264" t="s">
        <v>267</v>
      </c>
      <c r="J22" s="195" t="s">
        <v>217</v>
      </c>
      <c r="K22" s="224"/>
      <c r="L22" s="268" t="s">
        <v>202</v>
      </c>
      <c r="M22" s="267"/>
    </row>
    <row r="23" spans="2:13" ht="5.0999999999999996" customHeight="1" thickBot="1" x14ac:dyDescent="0.25">
      <c r="B23" s="179"/>
      <c r="C23" s="179"/>
      <c r="D23" s="179"/>
      <c r="E23" s="179"/>
      <c r="F23" s="179"/>
      <c r="G23" s="179"/>
      <c r="H23" s="179"/>
      <c r="I23" s="179"/>
      <c r="J23" s="179"/>
      <c r="K23" s="179"/>
      <c r="L23" s="179"/>
      <c r="M23" s="179"/>
    </row>
    <row r="24" spans="2:13" ht="60" customHeight="1" thickBot="1" x14ac:dyDescent="0.2">
      <c r="B24" s="184" t="s">
        <v>266</v>
      </c>
      <c r="C24" s="183"/>
      <c r="D24" s="182"/>
      <c r="E24" s="181"/>
      <c r="F24" s="181"/>
      <c r="G24" s="181"/>
      <c r="H24" s="181"/>
      <c r="I24" s="181"/>
      <c r="J24" s="181"/>
      <c r="K24" s="181"/>
      <c r="L24" s="181"/>
      <c r="M24" s="180"/>
    </row>
    <row r="25" spans="2:13" ht="15" customHeight="1" x14ac:dyDescent="0.2">
      <c r="B25" s="179"/>
      <c r="C25" s="179"/>
      <c r="D25" s="179"/>
      <c r="E25" s="179"/>
      <c r="F25" s="179"/>
      <c r="G25" s="179"/>
      <c r="H25" s="179"/>
      <c r="I25" s="179"/>
      <c r="J25" s="179"/>
      <c r="K25" s="179"/>
      <c r="L25" s="179"/>
      <c r="M25" s="179"/>
    </row>
    <row r="26" spans="2:13" ht="39.950000000000003" customHeight="1" x14ac:dyDescent="0.15">
      <c r="B26" s="178" t="s">
        <v>265</v>
      </c>
      <c r="C26" s="177"/>
      <c r="D26" s="177"/>
      <c r="E26" s="177"/>
      <c r="F26" s="177"/>
      <c r="G26" s="177"/>
      <c r="H26" s="177"/>
      <c r="I26" s="177"/>
      <c r="J26" s="177"/>
      <c r="K26" s="177"/>
      <c r="L26" s="177"/>
      <c r="M26" s="176"/>
    </row>
    <row r="27" spans="2:13" ht="5.0999999999999996" customHeight="1" thickBot="1" x14ac:dyDescent="0.25">
      <c r="B27" s="179"/>
      <c r="C27" s="179"/>
      <c r="D27" s="179"/>
      <c r="E27" s="179"/>
      <c r="F27" s="179"/>
      <c r="G27" s="179"/>
      <c r="H27" s="179"/>
      <c r="I27" s="179"/>
      <c r="J27" s="179"/>
      <c r="K27" s="179"/>
      <c r="L27" s="179"/>
      <c r="M27" s="179"/>
    </row>
    <row r="28" spans="2:13" ht="39.950000000000003" customHeight="1" thickBot="1" x14ac:dyDescent="0.2">
      <c r="B28" s="221" t="s">
        <v>264</v>
      </c>
      <c r="C28" s="266"/>
      <c r="D28" s="265">
        <v>0</v>
      </c>
      <c r="E28" s="264" t="s">
        <v>263</v>
      </c>
      <c r="F28" s="221" t="s">
        <v>262</v>
      </c>
      <c r="G28" s="220"/>
      <c r="H28" s="263" t="str">
        <f>IFERROR($D$22*$H$22/$D$28,"-")</f>
        <v>-</v>
      </c>
      <c r="I28" s="210" t="s">
        <v>261</v>
      </c>
      <c r="J28" s="186"/>
      <c r="K28" s="243" t="str">
        <f>IF(AND(ISNUMBER($H$28),$H$28&gt;1),"再エネ発電設備に対して過大な蓄電池の導入量を設定していないかを確認してください。","再エネ発電設備の容量を入力し、蓄電池の時間容量の妥当性を確認してください。")</f>
        <v>再エネ発電設備の容量を入力し、蓄電池の時間容量の妥当性を確認してください。</v>
      </c>
      <c r="L28" s="242"/>
      <c r="M28" s="241"/>
    </row>
    <row r="29" spans="2:13" ht="5.0999999999999996" customHeight="1" thickBot="1" x14ac:dyDescent="0.25">
      <c r="B29" s="179"/>
      <c r="C29" s="179"/>
      <c r="D29" s="179"/>
      <c r="E29" s="179"/>
      <c r="F29" s="179"/>
      <c r="G29" s="179"/>
      <c r="H29" s="179"/>
      <c r="I29" s="179"/>
      <c r="J29" s="179"/>
      <c r="K29" s="179"/>
      <c r="L29" s="179"/>
      <c r="M29" s="179"/>
    </row>
    <row r="30" spans="2:13" ht="39.950000000000003" customHeight="1" thickBot="1" x14ac:dyDescent="0.25">
      <c r="B30" s="262" t="s">
        <v>204</v>
      </c>
      <c r="C30" s="261" t="s">
        <v>259</v>
      </c>
      <c r="D30" s="260"/>
      <c r="E30" s="179"/>
      <c r="F30" s="259" t="s">
        <v>259</v>
      </c>
      <c r="G30" s="258"/>
      <c r="H30" s="257">
        <v>6</v>
      </c>
      <c r="I30" s="210" t="s">
        <v>258</v>
      </c>
      <c r="J30" s="186"/>
      <c r="K30" s="256" t="s">
        <v>260</v>
      </c>
      <c r="L30" s="255"/>
      <c r="M30" s="254"/>
    </row>
    <row r="31" spans="2:13" ht="4.9000000000000004" customHeight="1" x14ac:dyDescent="0.2">
      <c r="B31" s="179"/>
      <c r="C31" s="179"/>
      <c r="D31" s="179"/>
      <c r="E31" s="179"/>
      <c r="F31" s="179"/>
      <c r="G31" s="179"/>
      <c r="H31" s="179"/>
      <c r="I31" s="179"/>
      <c r="J31" s="179"/>
      <c r="K31" s="253"/>
      <c r="L31" s="252"/>
      <c r="M31" s="251"/>
    </row>
    <row r="32" spans="2:13" ht="20.100000000000001" customHeight="1" thickBot="1" x14ac:dyDescent="0.25">
      <c r="B32" s="179"/>
      <c r="C32" s="179"/>
      <c r="D32" s="179"/>
      <c r="E32" s="179"/>
      <c r="F32" s="179"/>
      <c r="G32" s="179"/>
      <c r="H32" s="179"/>
      <c r="I32" s="179"/>
      <c r="J32" s="250"/>
      <c r="K32" s="249"/>
      <c r="L32" s="249"/>
      <c r="M32" s="248"/>
    </row>
    <row r="33" spans="2:13" ht="60" customHeight="1" thickBot="1" x14ac:dyDescent="0.2">
      <c r="B33" s="195" t="s">
        <v>259</v>
      </c>
      <c r="C33" s="224"/>
      <c r="D33" s="247"/>
      <c r="E33" s="226" t="s">
        <v>258</v>
      </c>
      <c r="F33" s="195" t="s">
        <v>257</v>
      </c>
      <c r="G33" s="224"/>
      <c r="H33" s="246"/>
      <c r="I33" s="245"/>
      <c r="J33" s="245"/>
      <c r="K33" s="245"/>
      <c r="L33" s="245"/>
      <c r="M33" s="244"/>
    </row>
    <row r="34" spans="2:13" ht="15" customHeight="1" x14ac:dyDescent="0.2">
      <c r="B34" s="179"/>
      <c r="C34" s="179"/>
      <c r="D34" s="179"/>
      <c r="E34" s="179"/>
      <c r="F34" s="179"/>
      <c r="G34" s="179"/>
      <c r="H34" s="179"/>
      <c r="I34" s="179"/>
      <c r="J34" s="179"/>
      <c r="K34" s="179"/>
      <c r="L34" s="179"/>
      <c r="M34" s="179"/>
    </row>
    <row r="35" spans="2:13" ht="39.950000000000003" customHeight="1" x14ac:dyDescent="0.15">
      <c r="B35" s="243" t="s">
        <v>256</v>
      </c>
      <c r="C35" s="242"/>
      <c r="D35" s="242"/>
      <c r="E35" s="242"/>
      <c r="F35" s="242"/>
      <c r="G35" s="242"/>
      <c r="H35" s="242"/>
      <c r="I35" s="242"/>
      <c r="J35" s="242"/>
      <c r="K35" s="242"/>
      <c r="L35" s="242"/>
      <c r="M35" s="241"/>
    </row>
    <row r="36" spans="2:13" ht="5.0999999999999996" customHeight="1" x14ac:dyDescent="0.2">
      <c r="B36" s="179"/>
      <c r="C36" s="179"/>
      <c r="D36" s="179"/>
      <c r="E36" s="179"/>
      <c r="F36" s="179"/>
      <c r="G36" s="179"/>
      <c r="H36" s="179"/>
      <c r="I36" s="179"/>
      <c r="J36" s="179"/>
      <c r="K36" s="179"/>
      <c r="L36" s="179"/>
      <c r="M36" s="179"/>
    </row>
    <row r="37" spans="2:13" ht="20.100000000000001" customHeight="1" x14ac:dyDescent="0.15">
      <c r="B37" s="236" t="s">
        <v>255</v>
      </c>
      <c r="C37" s="235"/>
      <c r="D37" s="235"/>
      <c r="E37" s="235"/>
      <c r="F37" s="235"/>
      <c r="G37" s="235"/>
      <c r="H37" s="235"/>
      <c r="I37" s="235"/>
      <c r="J37" s="235"/>
      <c r="K37" s="235"/>
      <c r="L37" s="235"/>
      <c r="M37" s="234"/>
    </row>
    <row r="38" spans="2:13" ht="5.0999999999999996" customHeight="1" thickBot="1" x14ac:dyDescent="0.25">
      <c r="B38" s="179"/>
      <c r="C38" s="179"/>
      <c r="D38" s="179"/>
      <c r="E38" s="179"/>
      <c r="F38" s="179"/>
      <c r="G38" s="179"/>
      <c r="H38" s="179"/>
      <c r="I38" s="179"/>
      <c r="J38" s="179"/>
      <c r="K38" s="179"/>
      <c r="L38" s="179"/>
      <c r="M38" s="179"/>
    </row>
    <row r="39" spans="2:13" ht="39.950000000000003" customHeight="1" thickBot="1" x14ac:dyDescent="0.2">
      <c r="B39" s="195" t="s">
        <v>254</v>
      </c>
      <c r="C39" s="224"/>
      <c r="D39" s="240"/>
      <c r="E39" s="239" t="s">
        <v>253</v>
      </c>
      <c r="F39" s="217"/>
      <c r="G39" s="217"/>
      <c r="H39" s="238"/>
      <c r="I39" s="226"/>
      <c r="J39" s="232"/>
      <c r="K39" s="232"/>
      <c r="L39" s="237"/>
      <c r="M39" s="226"/>
    </row>
    <row r="40" spans="2:13" ht="5.0999999999999996" customHeight="1" thickBot="1" x14ac:dyDescent="0.25">
      <c r="B40" s="179"/>
      <c r="C40" s="179"/>
      <c r="D40" s="179"/>
      <c r="E40" s="179"/>
      <c r="F40" s="179"/>
      <c r="G40" s="179"/>
      <c r="H40" s="179"/>
      <c r="I40" s="179"/>
      <c r="J40" s="179"/>
      <c r="K40" s="179"/>
      <c r="L40" s="179"/>
      <c r="M40" s="179"/>
    </row>
    <row r="41" spans="2:13" ht="80.099999999999994" customHeight="1" thickBot="1" x14ac:dyDescent="0.2">
      <c r="B41" s="195" t="s">
        <v>252</v>
      </c>
      <c r="C41" s="224"/>
      <c r="D41" s="182"/>
      <c r="E41" s="181"/>
      <c r="F41" s="181"/>
      <c r="G41" s="181"/>
      <c r="H41" s="181"/>
      <c r="I41" s="181"/>
      <c r="J41" s="181"/>
      <c r="K41" s="181"/>
      <c r="L41" s="181"/>
      <c r="M41" s="180"/>
    </row>
    <row r="42" spans="2:13" ht="15" customHeight="1" x14ac:dyDescent="0.2">
      <c r="B42" s="179"/>
      <c r="C42" s="179"/>
      <c r="D42" s="179"/>
      <c r="E42" s="179"/>
      <c r="F42" s="179"/>
      <c r="G42" s="179"/>
      <c r="H42" s="179"/>
      <c r="I42" s="179"/>
      <c r="J42" s="179"/>
      <c r="K42" s="179"/>
      <c r="L42" s="179"/>
      <c r="M42" s="179"/>
    </row>
    <row r="43" spans="2:13" ht="39.950000000000003" customHeight="1" x14ac:dyDescent="0.15">
      <c r="B43" s="178" t="s">
        <v>251</v>
      </c>
      <c r="C43" s="177"/>
      <c r="D43" s="177"/>
      <c r="E43" s="177"/>
      <c r="F43" s="177"/>
      <c r="G43" s="177"/>
      <c r="H43" s="177"/>
      <c r="I43" s="177"/>
      <c r="J43" s="177"/>
      <c r="K43" s="177"/>
      <c r="L43" s="177"/>
      <c r="M43" s="176"/>
    </row>
    <row r="44" spans="2:13" ht="15" customHeight="1" x14ac:dyDescent="0.15">
      <c r="B44" s="186"/>
      <c r="C44" s="186"/>
      <c r="D44" s="186"/>
      <c r="E44" s="186"/>
      <c r="F44" s="186"/>
      <c r="G44" s="186"/>
      <c r="H44" s="186"/>
      <c r="I44" s="186"/>
      <c r="J44" s="186"/>
      <c r="K44" s="186"/>
      <c r="L44" s="186"/>
      <c r="M44" s="186"/>
    </row>
    <row r="45" spans="2:13" ht="20.100000000000001" customHeight="1" x14ac:dyDescent="0.15">
      <c r="B45" s="236" t="s">
        <v>250</v>
      </c>
      <c r="C45" s="235"/>
      <c r="D45" s="235"/>
      <c r="E45" s="235"/>
      <c r="F45" s="235"/>
      <c r="G45" s="235"/>
      <c r="H45" s="235"/>
      <c r="I45" s="235"/>
      <c r="J45" s="235"/>
      <c r="K45" s="235"/>
      <c r="L45" s="235"/>
      <c r="M45" s="234"/>
    </row>
    <row r="46" spans="2:13" ht="5.0999999999999996" customHeight="1" thickBot="1" x14ac:dyDescent="0.25">
      <c r="B46" s="179"/>
      <c r="C46" s="179"/>
      <c r="D46" s="179"/>
      <c r="E46" s="179"/>
      <c r="F46" s="179"/>
      <c r="G46" s="179"/>
      <c r="H46" s="179"/>
      <c r="I46" s="179"/>
      <c r="J46" s="179"/>
      <c r="K46" s="179"/>
      <c r="L46" s="179"/>
      <c r="M46" s="179"/>
    </row>
    <row r="47" spans="2:13" ht="39.950000000000003" customHeight="1" thickBot="1" x14ac:dyDescent="0.25">
      <c r="B47" s="221" t="s">
        <v>249</v>
      </c>
      <c r="C47" s="220"/>
      <c r="D47" s="228">
        <v>81</v>
      </c>
      <c r="E47" s="210" t="s">
        <v>248</v>
      </c>
      <c r="F47" s="232"/>
      <c r="G47" s="232"/>
      <c r="H47" s="233"/>
      <c r="I47" s="179"/>
      <c r="J47" s="232"/>
      <c r="K47" s="232"/>
      <c r="L47" s="231"/>
      <c r="M47" s="179"/>
    </row>
    <row r="48" spans="2:13" ht="5.0999999999999996" customHeight="1" thickBot="1" x14ac:dyDescent="0.25">
      <c r="B48" s="179"/>
      <c r="C48" s="179"/>
      <c r="D48" s="179"/>
      <c r="E48" s="179"/>
      <c r="F48" s="179"/>
      <c r="G48" s="179"/>
      <c r="H48" s="179"/>
      <c r="I48" s="179"/>
      <c r="J48" s="179"/>
      <c r="K48" s="179"/>
      <c r="L48" s="179"/>
      <c r="M48" s="179"/>
    </row>
    <row r="49" spans="2:14" ht="60" customHeight="1" thickBot="1" x14ac:dyDescent="0.2">
      <c r="B49" s="184" t="s">
        <v>247</v>
      </c>
      <c r="C49" s="183"/>
      <c r="D49" s="182"/>
      <c r="E49" s="181"/>
      <c r="F49" s="181"/>
      <c r="G49" s="181"/>
      <c r="H49" s="181"/>
      <c r="I49" s="181"/>
      <c r="J49" s="181"/>
      <c r="K49" s="181"/>
      <c r="L49" s="181"/>
      <c r="M49" s="180"/>
    </row>
    <row r="50" spans="2:14" ht="15" customHeight="1" x14ac:dyDescent="0.2">
      <c r="B50" s="179"/>
      <c r="C50" s="179"/>
      <c r="D50" s="179"/>
      <c r="E50" s="179"/>
      <c r="F50" s="179"/>
      <c r="G50" s="179"/>
      <c r="H50" s="179"/>
      <c r="I50" s="179"/>
      <c r="J50" s="179"/>
      <c r="K50" s="179"/>
      <c r="L50" s="179"/>
      <c r="M50" s="179"/>
    </row>
    <row r="51" spans="2:14" ht="39.950000000000003" customHeight="1" x14ac:dyDescent="0.15">
      <c r="B51" s="178" t="s">
        <v>246</v>
      </c>
      <c r="C51" s="177"/>
      <c r="D51" s="177"/>
      <c r="E51" s="177"/>
      <c r="F51" s="177"/>
      <c r="G51" s="177"/>
      <c r="H51" s="177"/>
      <c r="I51" s="177"/>
      <c r="J51" s="177"/>
      <c r="K51" s="177"/>
      <c r="L51" s="177"/>
      <c r="M51" s="176"/>
    </row>
    <row r="52" spans="2:14" ht="5.0999999999999996" customHeight="1" thickBot="1" x14ac:dyDescent="0.2">
      <c r="B52" s="230"/>
      <c r="C52" s="230"/>
      <c r="D52" s="230"/>
      <c r="E52" s="230"/>
      <c r="F52" s="230"/>
      <c r="G52" s="230"/>
      <c r="H52" s="230"/>
      <c r="I52" s="230"/>
      <c r="J52" s="229"/>
      <c r="K52" s="229"/>
      <c r="L52" s="229"/>
      <c r="M52" s="229"/>
    </row>
    <row r="53" spans="2:14" ht="39.950000000000003" customHeight="1" thickBot="1" x14ac:dyDescent="0.2">
      <c r="B53" s="195" t="s">
        <v>245</v>
      </c>
      <c r="C53" s="224"/>
      <c r="D53" s="228">
        <v>0</v>
      </c>
      <c r="E53" s="210" t="s">
        <v>244</v>
      </c>
      <c r="F53" s="195" t="s">
        <v>243</v>
      </c>
      <c r="G53" s="224"/>
      <c r="H53" s="227">
        <v>0</v>
      </c>
      <c r="I53" s="226" t="s">
        <v>242</v>
      </c>
      <c r="J53" s="209" t="str">
        <f>IF(AND($D$53&gt;30,$H$53&gt;300),"最低蓄電率および年間充放電回数の入力値が過大／過小ではないかを確認して、設定根拠欄を必ず入力してください。",IF($D$53&gt;30,"最低蓄電率を高めに設定する場合は、導入目的を設定根拠欄に必ず記載してください。",IF($H$53&gt;300,"年間充放電回数の入力値が過大ではないかを確認して、設定根拠欄を必ず入力してください。","最低蓄電率および年間充放電回数を入力し、左記の設定根拠を記載してください。")))</f>
        <v>最低蓄電率および年間充放電回数を入力し、左記の設定根拠を記載してください。</v>
      </c>
      <c r="K53" s="208"/>
      <c r="L53" s="208"/>
      <c r="M53" s="225"/>
    </row>
    <row r="54" spans="2:14" ht="5.0999999999999996" customHeight="1" thickBot="1" x14ac:dyDescent="0.25">
      <c r="B54" s="179"/>
      <c r="C54" s="179"/>
      <c r="D54" s="179"/>
      <c r="E54" s="179"/>
      <c r="F54" s="179"/>
      <c r="G54" s="179"/>
      <c r="H54" s="179"/>
      <c r="I54" s="179"/>
      <c r="J54" s="179"/>
      <c r="K54" s="179"/>
      <c r="L54" s="179"/>
      <c r="M54" s="179"/>
    </row>
    <row r="55" spans="2:14" ht="60" customHeight="1" thickBot="1" x14ac:dyDescent="0.2">
      <c r="B55" s="195" t="s">
        <v>241</v>
      </c>
      <c r="C55" s="224"/>
      <c r="D55" s="182"/>
      <c r="E55" s="181"/>
      <c r="F55" s="181"/>
      <c r="G55" s="181"/>
      <c r="H55" s="181"/>
      <c r="I55" s="181"/>
      <c r="J55" s="181"/>
      <c r="K55" s="181"/>
      <c r="L55" s="181"/>
      <c r="M55" s="180"/>
    </row>
    <row r="56" spans="2:14" ht="5.0999999999999996" customHeight="1" thickBot="1" x14ac:dyDescent="0.25">
      <c r="B56" s="179"/>
      <c r="C56" s="179"/>
      <c r="D56" s="179"/>
      <c r="E56" s="179"/>
      <c r="F56" s="179"/>
      <c r="G56" s="179"/>
      <c r="H56" s="179"/>
      <c r="I56" s="179"/>
      <c r="J56" s="179"/>
      <c r="K56" s="179"/>
      <c r="L56" s="179"/>
      <c r="M56" s="179"/>
    </row>
    <row r="57" spans="2:14" ht="60" customHeight="1" thickBot="1" x14ac:dyDescent="0.2">
      <c r="B57" s="195" t="s">
        <v>240</v>
      </c>
      <c r="C57" s="224"/>
      <c r="D57" s="182"/>
      <c r="E57" s="181"/>
      <c r="F57" s="181"/>
      <c r="G57" s="181"/>
      <c r="H57" s="181"/>
      <c r="I57" s="181"/>
      <c r="J57" s="181"/>
      <c r="K57" s="181"/>
      <c r="L57" s="181"/>
      <c r="M57" s="180"/>
    </row>
    <row r="58" spans="2:14" ht="15" customHeight="1" x14ac:dyDescent="0.2">
      <c r="B58" s="179"/>
      <c r="C58" s="179"/>
      <c r="D58" s="179"/>
      <c r="E58" s="179"/>
      <c r="F58" s="179"/>
      <c r="G58" s="179"/>
      <c r="H58" s="179"/>
      <c r="I58" s="179"/>
      <c r="J58" s="179"/>
      <c r="K58" s="179"/>
      <c r="L58" s="179"/>
      <c r="M58" s="179"/>
    </row>
    <row r="59" spans="2:14" ht="39.950000000000003" customHeight="1" x14ac:dyDescent="0.15">
      <c r="B59" s="178" t="s">
        <v>239</v>
      </c>
      <c r="C59" s="177"/>
      <c r="D59" s="177"/>
      <c r="E59" s="177"/>
      <c r="F59" s="177"/>
      <c r="G59" s="177"/>
      <c r="H59" s="177"/>
      <c r="I59" s="177"/>
      <c r="J59" s="177"/>
      <c r="K59" s="177"/>
      <c r="L59" s="177"/>
      <c r="M59" s="176"/>
    </row>
    <row r="60" spans="2:14" x14ac:dyDescent="0.15">
      <c r="B60" s="186"/>
      <c r="C60" s="186"/>
      <c r="D60" s="186"/>
      <c r="E60" s="186"/>
      <c r="F60" s="186"/>
      <c r="G60" s="186"/>
      <c r="H60" s="186"/>
      <c r="I60" s="186"/>
      <c r="J60" s="186"/>
      <c r="K60" s="186"/>
      <c r="L60" s="186"/>
      <c r="M60" s="186"/>
    </row>
    <row r="61" spans="2:14" ht="19.5" customHeight="1" x14ac:dyDescent="0.15">
      <c r="B61" s="185" t="s">
        <v>238</v>
      </c>
      <c r="C61" s="185"/>
      <c r="D61" s="185"/>
      <c r="E61" s="185"/>
      <c r="F61" s="185"/>
      <c r="G61" s="185"/>
      <c r="H61" s="185"/>
      <c r="I61" s="185"/>
      <c r="J61" s="185"/>
      <c r="K61" s="185"/>
      <c r="L61" s="185"/>
      <c r="M61" s="185"/>
    </row>
    <row r="62" spans="2:14" ht="5.0999999999999996" customHeight="1" x14ac:dyDescent="0.2">
      <c r="B62" s="179"/>
      <c r="C62" s="179"/>
      <c r="D62" s="179"/>
      <c r="E62" s="179"/>
      <c r="F62" s="179"/>
      <c r="G62" s="179"/>
      <c r="H62" s="179"/>
      <c r="I62" s="179"/>
      <c r="J62" s="179"/>
      <c r="K62" s="179"/>
      <c r="L62" s="179"/>
      <c r="M62" s="179"/>
    </row>
    <row r="63" spans="2:14" ht="39.950000000000003" customHeight="1" x14ac:dyDescent="0.2">
      <c r="B63" s="217"/>
      <c r="C63" s="221" t="s">
        <v>237</v>
      </c>
      <c r="D63" s="220"/>
      <c r="E63" s="219">
        <f>IF($D$15=$C$98,$D$39,IF($D$15=$C$99,$D$22*$H$22*$D$47/100*(1-$D$53/100)*$H$53,0))</f>
        <v>0</v>
      </c>
      <c r="F63" s="222" t="s">
        <v>236</v>
      </c>
      <c r="G63" s="179"/>
      <c r="H63" s="179"/>
      <c r="I63" s="221" t="s">
        <v>215</v>
      </c>
      <c r="J63" s="220"/>
      <c r="K63" s="223">
        <v>0.41599999999999998</v>
      </c>
      <c r="L63" s="222" t="s">
        <v>235</v>
      </c>
      <c r="M63" s="217"/>
      <c r="N63" s="212"/>
    </row>
    <row r="64" spans="2:14" ht="5.0999999999999996" customHeight="1" x14ac:dyDescent="0.2">
      <c r="B64" s="179"/>
      <c r="C64" s="179"/>
      <c r="D64" s="179"/>
      <c r="E64" s="179"/>
      <c r="F64" s="179"/>
      <c r="G64" s="179"/>
      <c r="H64" s="179"/>
      <c r="I64" s="179"/>
      <c r="J64" s="179"/>
      <c r="K64" s="179"/>
      <c r="L64" s="179"/>
      <c r="M64" s="217"/>
      <c r="N64" s="212"/>
    </row>
    <row r="65" spans="1:14" ht="39.950000000000003" customHeight="1" x14ac:dyDescent="0.15">
      <c r="B65" s="217"/>
      <c r="C65" s="221" t="s">
        <v>234</v>
      </c>
      <c r="D65" s="220"/>
      <c r="E65" s="219">
        <f>$E$63*$K$63</f>
        <v>0</v>
      </c>
      <c r="F65" s="218" t="s">
        <v>233</v>
      </c>
      <c r="G65" s="217"/>
      <c r="H65" s="212"/>
      <c r="I65" s="217"/>
      <c r="J65" s="217"/>
      <c r="K65" s="217"/>
      <c r="L65" s="212"/>
      <c r="M65" s="217"/>
      <c r="N65" s="212"/>
    </row>
    <row r="66" spans="1:14" ht="6" customHeight="1" x14ac:dyDescent="0.2">
      <c r="B66" s="217"/>
      <c r="C66" s="179"/>
      <c r="D66" s="179"/>
      <c r="E66" s="179"/>
      <c r="F66" s="218"/>
      <c r="G66" s="217"/>
      <c r="H66" s="212"/>
      <c r="I66" s="217"/>
      <c r="J66" s="217"/>
      <c r="K66" s="217"/>
      <c r="L66" s="212"/>
      <c r="M66" s="217"/>
      <c r="N66" s="212"/>
    </row>
    <row r="67" spans="1:14" ht="46.5" customHeight="1" x14ac:dyDescent="0.15">
      <c r="B67" s="216" t="s">
        <v>232</v>
      </c>
      <c r="C67" s="216"/>
      <c r="D67" s="215"/>
      <c r="E67" s="214"/>
      <c r="F67" s="214"/>
      <c r="G67" s="214"/>
      <c r="H67" s="214"/>
      <c r="I67" s="214"/>
      <c r="J67" s="214"/>
      <c r="K67" s="214"/>
      <c r="L67" s="214"/>
      <c r="M67" s="213"/>
      <c r="N67" s="212"/>
    </row>
    <row r="68" spans="1:14" ht="22.5" customHeight="1" x14ac:dyDescent="0.2">
      <c r="B68" s="179"/>
      <c r="C68" s="179"/>
      <c r="D68" s="211"/>
      <c r="E68" s="210"/>
      <c r="F68" s="179"/>
      <c r="G68" s="179"/>
      <c r="H68" s="179"/>
      <c r="I68" s="179"/>
      <c r="J68" s="179"/>
      <c r="K68" s="179"/>
      <c r="L68" s="179"/>
      <c r="M68" s="179"/>
    </row>
    <row r="69" spans="1:14" ht="31.5" customHeight="1" x14ac:dyDescent="0.15">
      <c r="B69" s="209" t="s">
        <v>231</v>
      </c>
      <c r="C69" s="208"/>
      <c r="D69" s="208"/>
      <c r="E69" s="208"/>
      <c r="F69" s="208"/>
      <c r="G69" s="208"/>
      <c r="H69" s="208"/>
      <c r="I69" s="208"/>
      <c r="J69" s="208"/>
      <c r="K69" s="208"/>
      <c r="L69" s="208"/>
      <c r="M69" s="208"/>
    </row>
    <row r="70" spans="1:14" ht="5.0999999999999996" customHeight="1" x14ac:dyDescent="0.2">
      <c r="B70" s="179"/>
      <c r="C70" s="179"/>
      <c r="D70" s="179"/>
      <c r="E70" s="179"/>
      <c r="F70" s="179"/>
      <c r="G70" s="179"/>
      <c r="H70" s="179"/>
      <c r="I70" s="179"/>
      <c r="J70" s="179"/>
      <c r="K70" s="179"/>
      <c r="L70" s="179"/>
      <c r="M70" s="179"/>
    </row>
    <row r="71" spans="1:14" ht="20.100000000000001" customHeight="1" x14ac:dyDescent="0.15">
      <c r="A71" s="171"/>
      <c r="B71" s="185" t="s">
        <v>6</v>
      </c>
      <c r="C71" s="185"/>
      <c r="D71" s="185"/>
      <c r="E71" s="185"/>
      <c r="F71" s="185"/>
      <c r="G71" s="185"/>
      <c r="H71" s="185"/>
      <c r="I71" s="185"/>
      <c r="J71" s="185"/>
      <c r="K71" s="185"/>
      <c r="L71" s="185"/>
      <c r="M71" s="185"/>
    </row>
    <row r="72" spans="1:14" ht="5.0999999999999996" customHeight="1" x14ac:dyDescent="0.15">
      <c r="A72" s="171"/>
      <c r="B72" s="207"/>
      <c r="C72" s="207"/>
      <c r="D72" s="207"/>
      <c r="E72" s="207"/>
      <c r="F72" s="207"/>
      <c r="G72" s="207"/>
      <c r="H72" s="207"/>
      <c r="I72" s="207"/>
      <c r="J72" s="207"/>
      <c r="K72" s="207"/>
      <c r="L72" s="207"/>
      <c r="M72" s="207"/>
    </row>
    <row r="73" spans="1:14" ht="39.950000000000003" customHeight="1" x14ac:dyDescent="0.15">
      <c r="A73" s="171"/>
      <c r="B73" s="189" t="s">
        <v>229</v>
      </c>
      <c r="C73" s="188"/>
      <c r="D73" s="202">
        <f>IFERROR($E$65,0)</f>
        <v>0</v>
      </c>
      <c r="E73" s="202"/>
      <c r="F73" s="201" t="s">
        <v>230</v>
      </c>
      <c r="G73" s="204"/>
      <c r="H73" s="203"/>
      <c r="I73" s="189" t="s">
        <v>229</v>
      </c>
      <c r="J73" s="188"/>
      <c r="K73" s="202">
        <f>IFERROR($D$73/1000,0)</f>
        <v>0</v>
      </c>
      <c r="L73" s="202"/>
      <c r="M73" s="201" t="s">
        <v>228</v>
      </c>
    </row>
    <row r="74" spans="1:14" ht="39.950000000000003" customHeight="1" x14ac:dyDescent="0.15">
      <c r="A74" s="171"/>
      <c r="B74" s="205"/>
      <c r="C74" s="205"/>
      <c r="D74" s="205"/>
      <c r="E74" s="206" t="s">
        <v>227</v>
      </c>
      <c r="F74" s="205"/>
      <c r="G74" s="205"/>
      <c r="H74" s="205"/>
      <c r="I74" s="205"/>
      <c r="J74" s="205"/>
      <c r="K74" s="205"/>
      <c r="L74" s="206" t="s">
        <v>227</v>
      </c>
      <c r="M74" s="205"/>
    </row>
    <row r="75" spans="1:14" ht="39.950000000000003" customHeight="1" x14ac:dyDescent="0.15">
      <c r="A75" s="171"/>
      <c r="B75" s="189" t="s">
        <v>225</v>
      </c>
      <c r="C75" s="188"/>
      <c r="D75" s="202">
        <f>IFERROR(IF($B$30=$I$97,$D$73*$H$30,IF($B$30=$I$98,$D$73*$D$33,0)),0)</f>
        <v>0</v>
      </c>
      <c r="E75" s="202"/>
      <c r="F75" s="201" t="s">
        <v>226</v>
      </c>
      <c r="G75" s="204"/>
      <c r="H75" s="203"/>
      <c r="I75" s="189" t="s">
        <v>225</v>
      </c>
      <c r="J75" s="188"/>
      <c r="K75" s="202">
        <f>IFERROR($D$75/1000,0)</f>
        <v>0</v>
      </c>
      <c r="L75" s="202"/>
      <c r="M75" s="201" t="s">
        <v>224</v>
      </c>
    </row>
    <row r="76" spans="1:14" ht="5.0999999999999996" customHeight="1" x14ac:dyDescent="0.15">
      <c r="A76" s="171"/>
      <c r="B76" s="186"/>
      <c r="C76" s="186"/>
      <c r="D76" s="186"/>
      <c r="E76" s="186"/>
      <c r="F76" s="186"/>
      <c r="G76" s="186"/>
      <c r="H76" s="186"/>
      <c r="I76" s="186"/>
      <c r="J76" s="186"/>
      <c r="K76" s="186"/>
      <c r="L76" s="186"/>
      <c r="M76" s="186"/>
    </row>
    <row r="77" spans="1:14" ht="20.100000000000001" customHeight="1" x14ac:dyDescent="0.15">
      <c r="A77" s="171"/>
      <c r="B77" s="185" t="s">
        <v>223</v>
      </c>
      <c r="C77" s="185"/>
      <c r="D77" s="185"/>
      <c r="E77" s="185"/>
      <c r="F77" s="185"/>
      <c r="G77" s="185"/>
      <c r="H77" s="185"/>
      <c r="I77" s="185"/>
      <c r="J77" s="185"/>
      <c r="K77" s="185"/>
      <c r="L77" s="185"/>
      <c r="M77" s="185"/>
    </row>
    <row r="78" spans="1:14" ht="5.0999999999999996" customHeight="1" x14ac:dyDescent="0.15">
      <c r="A78" s="171"/>
      <c r="B78" s="175"/>
      <c r="C78" s="175"/>
      <c r="D78" s="175"/>
      <c r="E78" s="175"/>
      <c r="F78" s="175"/>
      <c r="G78" s="175"/>
      <c r="H78" s="175"/>
      <c r="I78" s="175"/>
      <c r="J78" s="175"/>
      <c r="K78" s="175"/>
      <c r="L78" s="175"/>
      <c r="M78" s="175"/>
    </row>
    <row r="79" spans="1:14" ht="20.100000000000001" customHeight="1" x14ac:dyDescent="0.15">
      <c r="A79" s="171"/>
      <c r="B79" s="200" t="s">
        <v>222</v>
      </c>
      <c r="C79" s="200"/>
      <c r="D79" s="199" t="s">
        <v>221</v>
      </c>
      <c r="E79" s="198"/>
      <c r="F79" s="198"/>
      <c r="G79" s="198"/>
      <c r="H79" s="198"/>
      <c r="I79" s="198"/>
      <c r="J79" s="198"/>
      <c r="K79" s="197"/>
      <c r="L79" s="196" t="s">
        <v>220</v>
      </c>
      <c r="M79" s="175"/>
    </row>
    <row r="80" spans="1:14" ht="5.0999999999999996" customHeight="1" x14ac:dyDescent="0.15">
      <c r="A80" s="171"/>
      <c r="B80" s="175"/>
      <c r="C80" s="175"/>
      <c r="D80" s="175"/>
      <c r="E80" s="175"/>
      <c r="F80" s="175"/>
      <c r="G80" s="175"/>
      <c r="H80" s="175"/>
      <c r="I80" s="175"/>
      <c r="J80" s="175"/>
      <c r="K80" s="175"/>
      <c r="L80" s="175"/>
      <c r="M80" s="175"/>
    </row>
    <row r="81" spans="1:18" ht="39.950000000000003" customHeight="1" x14ac:dyDescent="0.15">
      <c r="A81" s="171"/>
      <c r="B81" s="195" t="s">
        <v>219</v>
      </c>
      <c r="C81" s="194"/>
      <c r="D81" s="193" t="str" cm="1">
        <f t="array" ref="D81">IF(OR($D$15=$C$98:$C$99),$F$97,$F$98)</f>
        <v>導入前のシミュレーション結果の有無を選択してください</v>
      </c>
      <c r="E81" s="192"/>
      <c r="F81" s="192"/>
      <c r="G81" s="192"/>
      <c r="H81" s="192"/>
      <c r="I81" s="192"/>
      <c r="J81" s="192"/>
      <c r="K81" s="191"/>
      <c r="L81" s="190" t="s">
        <v>218</v>
      </c>
      <c r="M81" s="186"/>
    </row>
    <row r="82" spans="1:18" ht="5.0999999999999996" customHeight="1" x14ac:dyDescent="0.15">
      <c r="A82" s="171"/>
      <c r="B82" s="175"/>
      <c r="C82" s="175"/>
      <c r="D82" s="175"/>
      <c r="E82" s="175"/>
      <c r="F82" s="175"/>
      <c r="G82" s="175"/>
      <c r="H82" s="175"/>
      <c r="I82" s="175"/>
      <c r="J82" s="175"/>
      <c r="K82" s="175"/>
      <c r="L82" s="175"/>
      <c r="M82" s="175"/>
    </row>
    <row r="83" spans="1:18" ht="39.950000000000003" customHeight="1" x14ac:dyDescent="0.15">
      <c r="A83" s="171"/>
      <c r="B83" s="195" t="s">
        <v>217</v>
      </c>
      <c r="C83" s="194"/>
      <c r="D83" s="193" t="str" cm="1">
        <f t="array" ref="D83">IF(OR($L$22=$D$98:$D$104),$F$97,$F$99)</f>
        <v>蓄電池の種類を選択してください</v>
      </c>
      <c r="E83" s="192"/>
      <c r="F83" s="192"/>
      <c r="G83" s="192"/>
      <c r="H83" s="192"/>
      <c r="I83" s="192"/>
      <c r="J83" s="192"/>
      <c r="K83" s="191"/>
      <c r="L83" s="190" t="s">
        <v>216</v>
      </c>
      <c r="M83" s="186"/>
    </row>
    <row r="84" spans="1:18" ht="6" customHeight="1" x14ac:dyDescent="0.15">
      <c r="A84" s="171"/>
      <c r="B84" s="186"/>
      <c r="C84" s="186"/>
      <c r="D84" s="186"/>
      <c r="E84" s="186"/>
      <c r="F84" s="186"/>
      <c r="G84" s="186"/>
      <c r="H84" s="186"/>
      <c r="I84" s="186"/>
      <c r="J84" s="186"/>
      <c r="K84" s="186"/>
      <c r="L84" s="186"/>
      <c r="M84" s="186"/>
    </row>
    <row r="85" spans="1:18" ht="20.100000000000001" customHeight="1" x14ac:dyDescent="0.15">
      <c r="A85" s="171"/>
      <c r="B85" s="185" t="s">
        <v>73</v>
      </c>
      <c r="C85" s="185"/>
      <c r="D85" s="185"/>
      <c r="E85" s="185"/>
      <c r="F85" s="185"/>
      <c r="G85" s="185"/>
      <c r="H85" s="185"/>
      <c r="I85" s="185"/>
      <c r="J85" s="185"/>
      <c r="K85" s="185"/>
      <c r="L85" s="185"/>
      <c r="M85" s="185"/>
    </row>
    <row r="86" spans="1:18" ht="4.5" customHeight="1" x14ac:dyDescent="0.15">
      <c r="A86" s="171"/>
      <c r="B86" s="186"/>
      <c r="C86" s="186"/>
      <c r="D86" s="186"/>
      <c r="E86" s="186"/>
      <c r="F86" s="186"/>
      <c r="G86" s="186"/>
      <c r="H86" s="186"/>
      <c r="I86" s="186"/>
      <c r="J86" s="186"/>
      <c r="K86" s="186"/>
      <c r="L86" s="186"/>
      <c r="M86" s="186"/>
    </row>
    <row r="87" spans="1:18" ht="39.75" customHeight="1" x14ac:dyDescent="0.15">
      <c r="A87" s="171"/>
      <c r="B87" s="189" t="s">
        <v>215</v>
      </c>
      <c r="C87" s="188"/>
      <c r="D87" s="187">
        <v>0.41599999999999998</v>
      </c>
      <c r="E87" s="186"/>
      <c r="F87" s="186"/>
      <c r="G87" s="186"/>
      <c r="H87" s="186"/>
      <c r="I87" s="186"/>
      <c r="J87" s="186"/>
      <c r="K87" s="186"/>
      <c r="L87" s="186"/>
      <c r="M87" s="186"/>
    </row>
    <row r="88" spans="1:18" ht="28.5" customHeight="1" x14ac:dyDescent="0.15">
      <c r="B88" s="186"/>
      <c r="C88" s="186"/>
      <c r="D88" s="186"/>
      <c r="E88" s="186"/>
      <c r="F88" s="186"/>
      <c r="G88" s="186"/>
      <c r="H88" s="186"/>
      <c r="I88" s="186"/>
      <c r="J88" s="186"/>
      <c r="K88" s="186"/>
      <c r="L88" s="186"/>
      <c r="M88" s="186"/>
    </row>
    <row r="89" spans="1:18" ht="4.5" hidden="1" customHeight="1" x14ac:dyDescent="0.15">
      <c r="B89" s="185" t="s">
        <v>214</v>
      </c>
      <c r="C89" s="185"/>
      <c r="D89" s="185"/>
      <c r="E89" s="185"/>
      <c r="F89" s="185"/>
      <c r="G89" s="185"/>
      <c r="H89" s="185"/>
      <c r="I89" s="185"/>
      <c r="J89" s="185"/>
      <c r="K89" s="185"/>
      <c r="L89" s="185"/>
      <c r="M89" s="185"/>
    </row>
    <row r="90" spans="1:18" s="174" customFormat="1" ht="4.5" hidden="1" customHeight="1" thickBot="1" x14ac:dyDescent="0.15">
      <c r="B90" s="175"/>
      <c r="C90" s="175"/>
      <c r="D90" s="175"/>
      <c r="E90" s="175"/>
      <c r="F90" s="175"/>
      <c r="G90" s="175"/>
      <c r="H90" s="175"/>
      <c r="I90" s="175"/>
      <c r="J90" s="175"/>
      <c r="K90" s="175"/>
      <c r="L90" s="175"/>
      <c r="M90" s="175"/>
    </row>
    <row r="91" spans="1:18" ht="4.5" hidden="1" customHeight="1" thickBot="1" x14ac:dyDescent="0.2">
      <c r="B91" s="184" t="s">
        <v>213</v>
      </c>
      <c r="C91" s="183"/>
      <c r="D91" s="182"/>
      <c r="E91" s="181"/>
      <c r="F91" s="181"/>
      <c r="G91" s="181"/>
      <c r="H91" s="181"/>
      <c r="I91" s="181"/>
      <c r="J91" s="181"/>
      <c r="K91" s="181"/>
      <c r="L91" s="181"/>
      <c r="M91" s="180"/>
    </row>
    <row r="92" spans="1:18" ht="4.5" hidden="1" customHeight="1" x14ac:dyDescent="0.2">
      <c r="B92" s="179"/>
      <c r="C92" s="179"/>
      <c r="D92" s="179"/>
      <c r="E92" s="179"/>
      <c r="F92" s="179"/>
      <c r="G92" s="179"/>
      <c r="H92" s="179"/>
      <c r="I92" s="179"/>
      <c r="J92" s="179"/>
      <c r="K92" s="179"/>
      <c r="L92" s="179"/>
      <c r="M92" s="179"/>
    </row>
    <row r="93" spans="1:18" ht="4.5" hidden="1" customHeight="1" x14ac:dyDescent="0.15">
      <c r="B93" s="178" t="s">
        <v>212</v>
      </c>
      <c r="C93" s="177"/>
      <c r="D93" s="177"/>
      <c r="E93" s="177"/>
      <c r="F93" s="177"/>
      <c r="G93" s="177"/>
      <c r="H93" s="177"/>
      <c r="I93" s="177"/>
      <c r="J93" s="177"/>
      <c r="K93" s="177"/>
      <c r="L93" s="177"/>
      <c r="M93" s="176"/>
    </row>
    <row r="94" spans="1:18" ht="5.0999999999999996" customHeight="1" x14ac:dyDescent="0.15">
      <c r="A94" s="171"/>
      <c r="B94" s="175"/>
      <c r="C94" s="175"/>
      <c r="D94" s="175"/>
      <c r="E94" s="175"/>
      <c r="F94" s="175"/>
      <c r="G94" s="175"/>
      <c r="H94" s="175"/>
      <c r="I94" s="175"/>
      <c r="J94" s="175"/>
      <c r="K94" s="175"/>
      <c r="L94" s="175"/>
      <c r="M94" s="175"/>
    </row>
    <row r="95" spans="1:18" ht="39.950000000000003" customHeight="1" x14ac:dyDescent="0.15">
      <c r="E95" s="165">
        <v>2</v>
      </c>
      <c r="F95" s="165">
        <v>3</v>
      </c>
      <c r="G95" s="165">
        <v>4</v>
      </c>
      <c r="P95" s="165">
        <v>2</v>
      </c>
      <c r="Q95" s="165">
        <v>3</v>
      </c>
      <c r="R95" s="165">
        <v>2</v>
      </c>
    </row>
    <row r="96" spans="1:18" x14ac:dyDescent="0.15">
      <c r="C96" s="166" t="s">
        <v>211</v>
      </c>
      <c r="D96" s="166" t="s">
        <v>210</v>
      </c>
      <c r="E96" s="166"/>
      <c r="F96" s="166"/>
      <c r="G96" s="166"/>
      <c r="H96" s="166"/>
      <c r="I96" s="166" t="s">
        <v>209</v>
      </c>
      <c r="J96" s="166" t="s">
        <v>208</v>
      </c>
      <c r="K96" s="166" t="s">
        <v>207</v>
      </c>
      <c r="L96" s="166" t="s">
        <v>206</v>
      </c>
      <c r="P96" s="166" t="s">
        <v>202</v>
      </c>
      <c r="Q96" s="172" t="s">
        <v>201</v>
      </c>
      <c r="R96" s="168" t="s">
        <v>192</v>
      </c>
    </row>
    <row r="97" spans="2:18" x14ac:dyDescent="0.15">
      <c r="C97" s="166" t="s">
        <v>202</v>
      </c>
      <c r="D97" s="166" t="s">
        <v>202</v>
      </c>
      <c r="E97" s="166"/>
      <c r="F97" s="166" t="s">
        <v>205</v>
      </c>
      <c r="G97" s="166"/>
      <c r="H97" s="166"/>
      <c r="I97" s="172" t="s">
        <v>204</v>
      </c>
      <c r="J97" s="166" t="s">
        <v>202</v>
      </c>
      <c r="K97" s="166" t="s">
        <v>182</v>
      </c>
      <c r="L97" s="166" t="s">
        <v>203</v>
      </c>
      <c r="P97" s="166" t="s">
        <v>202</v>
      </c>
      <c r="Q97" s="166" t="s">
        <v>202</v>
      </c>
      <c r="R97" s="166" t="s">
        <v>202</v>
      </c>
    </row>
    <row r="98" spans="2:18" x14ac:dyDescent="0.15">
      <c r="B98" s="174"/>
      <c r="C98" s="172" t="s">
        <v>201</v>
      </c>
      <c r="D98" s="172" t="s">
        <v>200</v>
      </c>
      <c r="E98" s="166"/>
      <c r="F98" s="172" t="s">
        <v>199</v>
      </c>
      <c r="G98" s="172"/>
      <c r="H98" s="172"/>
      <c r="I98" s="168" t="s">
        <v>198</v>
      </c>
      <c r="J98" s="172" t="s">
        <v>197</v>
      </c>
      <c r="K98" s="172" t="s">
        <v>196</v>
      </c>
      <c r="L98" s="173" t="s">
        <v>195</v>
      </c>
      <c r="P98" s="165" t="s">
        <v>194</v>
      </c>
      <c r="Q98" s="166" t="s">
        <v>193</v>
      </c>
      <c r="R98" s="172" t="s">
        <v>188</v>
      </c>
    </row>
    <row r="99" spans="2:18" x14ac:dyDescent="0.15">
      <c r="C99" s="168" t="s">
        <v>192</v>
      </c>
      <c r="D99" s="168" t="s">
        <v>191</v>
      </c>
      <c r="E99" s="172"/>
      <c r="F99" s="168" t="s">
        <v>190</v>
      </c>
      <c r="G99" s="168"/>
      <c r="H99" s="168"/>
      <c r="J99" s="168" t="s">
        <v>171</v>
      </c>
      <c r="K99" s="168" t="s">
        <v>189</v>
      </c>
      <c r="L99" s="166"/>
      <c r="Q99" s="172" t="s">
        <v>188</v>
      </c>
    </row>
    <row r="100" spans="2:18" x14ac:dyDescent="0.15">
      <c r="C100" s="168"/>
      <c r="D100" s="168" t="s">
        <v>187</v>
      </c>
      <c r="E100" s="168"/>
      <c r="F100" s="168" t="s">
        <v>186</v>
      </c>
      <c r="G100" s="168"/>
      <c r="H100" s="168"/>
      <c r="I100" s="168"/>
      <c r="J100" s="166"/>
      <c r="K100" s="166"/>
      <c r="L100" s="166"/>
    </row>
    <row r="101" spans="2:18" x14ac:dyDescent="0.15">
      <c r="C101" s="168"/>
      <c r="D101" s="168" t="s">
        <v>185</v>
      </c>
      <c r="E101" s="168"/>
      <c r="F101" s="168"/>
      <c r="G101" s="168"/>
      <c r="H101" s="168"/>
      <c r="I101" s="168"/>
      <c r="J101" s="166"/>
      <c r="K101" s="166"/>
      <c r="L101" s="166"/>
    </row>
    <row r="102" spans="2:18" x14ac:dyDescent="0.15">
      <c r="C102" s="168"/>
      <c r="D102" s="168" t="s">
        <v>184</v>
      </c>
      <c r="E102" s="168"/>
      <c r="F102" s="168"/>
      <c r="G102" s="168"/>
      <c r="H102" s="168"/>
      <c r="I102" s="168"/>
      <c r="J102" s="166"/>
      <c r="K102" s="166"/>
      <c r="L102" s="166"/>
    </row>
    <row r="103" spans="2:18" x14ac:dyDescent="0.15">
      <c r="C103" s="171"/>
      <c r="D103" s="171" t="s">
        <v>183</v>
      </c>
      <c r="E103" s="171"/>
      <c r="F103" s="171"/>
      <c r="G103" s="171"/>
      <c r="H103" s="171"/>
      <c r="I103" s="171"/>
    </row>
    <row r="104" spans="2:18" x14ac:dyDescent="0.15">
      <c r="C104" s="171"/>
      <c r="D104" s="171" t="s">
        <v>154</v>
      </c>
      <c r="E104" s="171"/>
      <c r="F104" s="171"/>
      <c r="G104" s="171"/>
      <c r="H104" s="171"/>
      <c r="I104" s="171"/>
    </row>
    <row r="105" spans="2:18" x14ac:dyDescent="0.15">
      <c r="C105" s="171"/>
      <c r="D105" s="171"/>
      <c r="E105" s="171"/>
      <c r="F105" s="171"/>
      <c r="G105" s="171"/>
      <c r="H105" s="171"/>
      <c r="I105" s="171"/>
    </row>
    <row r="106" spans="2:18" x14ac:dyDescent="0.15">
      <c r="C106" s="171"/>
      <c r="D106" s="171"/>
      <c r="E106" s="171"/>
      <c r="F106" s="171"/>
      <c r="G106" s="171"/>
      <c r="H106" s="171"/>
      <c r="I106" s="171"/>
    </row>
    <row r="107" spans="2:18" x14ac:dyDescent="0.15">
      <c r="C107" s="171"/>
      <c r="D107" s="171"/>
      <c r="E107" s="171"/>
      <c r="F107" s="171" t="s">
        <v>182</v>
      </c>
      <c r="G107" s="171">
        <v>5</v>
      </c>
      <c r="H107" s="171">
        <v>0</v>
      </c>
      <c r="I107" s="171"/>
    </row>
    <row r="108" spans="2:18" x14ac:dyDescent="0.15">
      <c r="C108" s="168" t="s">
        <v>181</v>
      </c>
      <c r="D108" s="171"/>
      <c r="E108" s="171"/>
      <c r="F108" s="171">
        <v>4</v>
      </c>
      <c r="G108" s="171">
        <v>5</v>
      </c>
      <c r="H108" s="171"/>
      <c r="I108" s="171"/>
    </row>
    <row r="109" spans="2:18" x14ac:dyDescent="0.15">
      <c r="C109" s="168" t="s">
        <v>42</v>
      </c>
      <c r="D109" s="168" t="s">
        <v>180</v>
      </c>
      <c r="E109" s="168" t="s">
        <v>179</v>
      </c>
      <c r="F109" s="168" t="s">
        <v>178</v>
      </c>
      <c r="G109" s="168" t="s">
        <v>177</v>
      </c>
      <c r="H109" s="168" t="s">
        <v>176</v>
      </c>
      <c r="I109" s="168"/>
      <c r="J109" s="166"/>
    </row>
    <row r="110" spans="2:18" hidden="1" x14ac:dyDescent="0.15">
      <c r="C110" s="168" t="s">
        <v>175</v>
      </c>
      <c r="D110" s="168">
        <v>2.3199999999999998</v>
      </c>
      <c r="E110" s="168" t="s">
        <v>162</v>
      </c>
      <c r="F110" s="168" t="s">
        <v>160</v>
      </c>
      <c r="G110" s="168">
        <v>3.4599999999999999E-2</v>
      </c>
      <c r="H110" s="168" t="s">
        <v>159</v>
      </c>
      <c r="I110" s="168"/>
      <c r="J110" s="166"/>
    </row>
    <row r="111" spans="2:18" hidden="1" x14ac:dyDescent="0.15">
      <c r="C111" s="168" t="s">
        <v>174</v>
      </c>
      <c r="D111" s="168">
        <v>2.4900000000000002</v>
      </c>
      <c r="E111" s="168" t="s">
        <v>162</v>
      </c>
      <c r="F111" s="168" t="s">
        <v>161</v>
      </c>
      <c r="G111" s="168">
        <v>3.6700000000000003E-2</v>
      </c>
      <c r="H111" s="168" t="s">
        <v>159</v>
      </c>
      <c r="I111" s="168"/>
      <c r="J111" s="166"/>
    </row>
    <row r="112" spans="2:18" hidden="1" x14ac:dyDescent="0.15">
      <c r="C112" s="168" t="s">
        <v>9</v>
      </c>
      <c r="D112" s="168">
        <v>2.58</v>
      </c>
      <c r="E112" s="168" t="s">
        <v>162</v>
      </c>
      <c r="F112" s="168" t="s">
        <v>160</v>
      </c>
      <c r="G112" s="168">
        <v>3.7699999999999997E-2</v>
      </c>
      <c r="H112" s="168" t="s">
        <v>159</v>
      </c>
      <c r="I112" s="168"/>
      <c r="J112" s="166"/>
    </row>
    <row r="113" spans="3:10" x14ac:dyDescent="0.15">
      <c r="C113" s="168" t="s">
        <v>173</v>
      </c>
      <c r="D113" s="168">
        <v>0.41599999999999998</v>
      </c>
      <c r="E113" s="168" t="s">
        <v>172</v>
      </c>
      <c r="F113" s="168" t="s">
        <v>171</v>
      </c>
      <c r="G113" s="168">
        <v>3.5999999999999999E-3</v>
      </c>
      <c r="H113" s="168" t="s">
        <v>170</v>
      </c>
      <c r="I113" s="168" t="s">
        <v>169</v>
      </c>
      <c r="J113" s="170" t="s">
        <v>168</v>
      </c>
    </row>
    <row r="114" spans="3:10" hidden="1" x14ac:dyDescent="0.15">
      <c r="C114" s="168" t="s">
        <v>167</v>
      </c>
      <c r="D114" s="168">
        <v>3</v>
      </c>
      <c r="E114" s="168" t="s">
        <v>152</v>
      </c>
      <c r="F114" s="168" t="s">
        <v>64</v>
      </c>
      <c r="G114" s="168">
        <v>5.4600000000000003E-2</v>
      </c>
      <c r="H114" s="168" t="s">
        <v>151</v>
      </c>
      <c r="I114" s="168"/>
      <c r="J114" s="166"/>
    </row>
    <row r="115" spans="3:10" hidden="1" x14ac:dyDescent="0.15">
      <c r="C115" s="168" t="s">
        <v>166</v>
      </c>
      <c r="D115" s="168">
        <v>1.67</v>
      </c>
      <c r="E115" s="168" t="s">
        <v>162</v>
      </c>
      <c r="F115" s="168" t="s">
        <v>160</v>
      </c>
      <c r="G115" s="169">
        <f>G114/D114*D115</f>
        <v>3.0394000000000001E-2</v>
      </c>
      <c r="H115" s="168" t="s">
        <v>159</v>
      </c>
      <c r="I115" s="168" t="s">
        <v>165</v>
      </c>
      <c r="J115" s="166"/>
    </row>
    <row r="116" spans="3:10" hidden="1" x14ac:dyDescent="0.15">
      <c r="C116" s="168" t="s">
        <v>164</v>
      </c>
      <c r="D116" s="168">
        <v>2.71</v>
      </c>
      <c r="E116" s="168" t="s">
        <v>162</v>
      </c>
      <c r="F116" s="168" t="s">
        <v>161</v>
      </c>
      <c r="G116" s="169">
        <v>3.9100000000000003E-2</v>
      </c>
      <c r="H116" s="168" t="s">
        <v>159</v>
      </c>
      <c r="I116" s="168"/>
      <c r="J116" s="166"/>
    </row>
    <row r="117" spans="3:10" hidden="1" x14ac:dyDescent="0.15">
      <c r="C117" s="168" t="s">
        <v>163</v>
      </c>
      <c r="D117" s="168">
        <v>3</v>
      </c>
      <c r="E117" s="168" t="s">
        <v>162</v>
      </c>
      <c r="F117" s="168" t="s">
        <v>161</v>
      </c>
      <c r="G117" s="169">
        <v>4.19E-2</v>
      </c>
      <c r="H117" s="168" t="s">
        <v>159</v>
      </c>
      <c r="I117" s="168"/>
      <c r="J117" s="166"/>
    </row>
    <row r="118" spans="3:10" hidden="1" x14ac:dyDescent="0.15">
      <c r="C118" s="168" t="s">
        <v>158</v>
      </c>
      <c r="D118" s="168">
        <v>2.23</v>
      </c>
      <c r="E118" s="168" t="s">
        <v>157</v>
      </c>
      <c r="F118" s="168" t="s">
        <v>156</v>
      </c>
      <c r="G118" s="168">
        <v>4.48E-2</v>
      </c>
      <c r="H118" s="168" t="s">
        <v>155</v>
      </c>
      <c r="I118" s="168"/>
      <c r="J118" s="166"/>
    </row>
    <row r="119" spans="3:10" ht="18.75" hidden="1" customHeight="1" x14ac:dyDescent="0.15">
      <c r="C119" s="165" t="s">
        <v>154</v>
      </c>
    </row>
    <row r="120" spans="3:10" ht="40.5" hidden="1" x14ac:dyDescent="0.15">
      <c r="C120" s="168" t="s">
        <v>153</v>
      </c>
      <c r="D120" s="168">
        <v>0</v>
      </c>
      <c r="E120" s="168" t="s">
        <v>152</v>
      </c>
      <c r="F120" s="168" t="s">
        <v>64</v>
      </c>
      <c r="G120" s="168">
        <v>0.12</v>
      </c>
      <c r="H120" s="168" t="s">
        <v>151</v>
      </c>
      <c r="I120" s="167" t="s">
        <v>150</v>
      </c>
      <c r="J120" s="166" t="s">
        <v>149</v>
      </c>
    </row>
  </sheetData>
  <sheetProtection algorithmName="SHA-512" hashValue="zC6sukW4eA/8CGUEbTmeizNx4eT0QQs46z5GF20fuyHLaqL/BTvKJYnKiqPSA92Ye1zVpWdhLkjfPN/9y0zULw==" saltValue="ATZYr76eLwqNtzceN6CChQ==" spinCount="100000" sheet="1" selectLockedCells="1"/>
  <dataConsolidate>
    <dataRefs count="2">
      <dataRef ref="C140:C187" sheet="副次的な効果" r:id="rId1"/>
      <dataRef ref="C189:C345" sheet="副次的な効果" r:id="rId3"/>
    </dataRefs>
  </dataConsolidate>
  <mergeCells count="85">
    <mergeCell ref="B89:M89"/>
    <mergeCell ref="B77:M77"/>
    <mergeCell ref="C65:D65"/>
    <mergeCell ref="B71:M71"/>
    <mergeCell ref="B73:C73"/>
    <mergeCell ref="D73:E73"/>
    <mergeCell ref="G73:H73"/>
    <mergeCell ref="I73:J73"/>
    <mergeCell ref="K73:L73"/>
    <mergeCell ref="B75:C75"/>
    <mergeCell ref="B83:C83"/>
    <mergeCell ref="D83:K83"/>
    <mergeCell ref="B85:M85"/>
    <mergeCell ref="B87:C87"/>
    <mergeCell ref="B28:C28"/>
    <mergeCell ref="F28:G28"/>
    <mergeCell ref="D75:E75"/>
    <mergeCell ref="G75:H75"/>
    <mergeCell ref="I75:J75"/>
    <mergeCell ref="B67:C67"/>
    <mergeCell ref="D67:M67"/>
    <mergeCell ref="B69:M69"/>
    <mergeCell ref="B91:C91"/>
    <mergeCell ref="D91:M91"/>
    <mergeCell ref="B93:M93"/>
    <mergeCell ref="B79:C79"/>
    <mergeCell ref="D79:K79"/>
    <mergeCell ref="B81:C81"/>
    <mergeCell ref="D81:K81"/>
    <mergeCell ref="B55:C55"/>
    <mergeCell ref="D55:M55"/>
    <mergeCell ref="J53:M53"/>
    <mergeCell ref="K75:L75"/>
    <mergeCell ref="B57:C57"/>
    <mergeCell ref="D57:M57"/>
    <mergeCell ref="B59:M59"/>
    <mergeCell ref="B61:M61"/>
    <mergeCell ref="C63:D63"/>
    <mergeCell ref="I63:J63"/>
    <mergeCell ref="B47:C47"/>
    <mergeCell ref="F47:G47"/>
    <mergeCell ref="J47:K47"/>
    <mergeCell ref="B51:M51"/>
    <mergeCell ref="B53:C53"/>
    <mergeCell ref="F53:G53"/>
    <mergeCell ref="B49:C49"/>
    <mergeCell ref="D49:M49"/>
    <mergeCell ref="B35:M35"/>
    <mergeCell ref="B37:M37"/>
    <mergeCell ref="B39:C39"/>
    <mergeCell ref="J39:K39"/>
    <mergeCell ref="B41:C41"/>
    <mergeCell ref="D41:M41"/>
    <mergeCell ref="B43:M43"/>
    <mergeCell ref="B45:M45"/>
    <mergeCell ref="C30:D30"/>
    <mergeCell ref="F30:G30"/>
    <mergeCell ref="K30:M31"/>
    <mergeCell ref="B33:C33"/>
    <mergeCell ref="F33:G33"/>
    <mergeCell ref="H33:M33"/>
    <mergeCell ref="B24:C24"/>
    <mergeCell ref="D24:M24"/>
    <mergeCell ref="B17:C18"/>
    <mergeCell ref="E17:M17"/>
    <mergeCell ref="D18:E18"/>
    <mergeCell ref="F18:G18"/>
    <mergeCell ref="H18:M18"/>
    <mergeCell ref="F15:H15"/>
    <mergeCell ref="J15:K15"/>
    <mergeCell ref="B20:C20"/>
    <mergeCell ref="D20:M20"/>
    <mergeCell ref="B22:C22"/>
    <mergeCell ref="F22:G22"/>
    <mergeCell ref="J22:K22"/>
    <mergeCell ref="K28:M28"/>
    <mergeCell ref="B11:M11"/>
    <mergeCell ref="B2:M2"/>
    <mergeCell ref="B4:M4"/>
    <mergeCell ref="B6:M7"/>
    <mergeCell ref="B9:C9"/>
    <mergeCell ref="D9:M9"/>
    <mergeCell ref="B26:M26"/>
    <mergeCell ref="B13:M13"/>
    <mergeCell ref="B15:C15"/>
  </mergeCells>
  <phoneticPr fontId="22"/>
  <conditionalFormatting sqref="B32:M36">
    <cfRule type="expression" dxfId="8" priority="9">
      <formula>$B$30=$I$97</formula>
    </cfRule>
  </conditionalFormatting>
  <conditionalFormatting sqref="B37:M44">
    <cfRule type="expression" dxfId="7" priority="6">
      <formula>$D$15=$C$99</formula>
    </cfRule>
  </conditionalFormatting>
  <conditionalFormatting sqref="B37:M60">
    <cfRule type="expression" dxfId="6" priority="8">
      <formula>$D$15=$C$97</formula>
    </cfRule>
  </conditionalFormatting>
  <conditionalFormatting sqref="B45:M60">
    <cfRule type="expression" dxfId="5" priority="5">
      <formula>$D$15=$C$98</formula>
    </cfRule>
  </conditionalFormatting>
  <conditionalFormatting sqref="D81:K81">
    <cfRule type="expression" dxfId="4" priority="4">
      <formula>$D$81&lt;&gt;$F$97</formula>
    </cfRule>
  </conditionalFormatting>
  <conditionalFormatting sqref="D83:K83">
    <cfRule type="expression" dxfId="3" priority="3">
      <formula>$D$83&lt;&gt;$F$97</formula>
    </cfRule>
  </conditionalFormatting>
  <conditionalFormatting sqref="E30:M32">
    <cfRule type="expression" dxfId="2" priority="7">
      <formula>$B$30=$I$98</formula>
    </cfRule>
  </conditionalFormatting>
  <conditionalFormatting sqref="J53:M53">
    <cfRule type="expression" dxfId="1" priority="1">
      <formula>OR($D$53&gt;30,$H$53&gt;300)</formula>
    </cfRule>
  </conditionalFormatting>
  <conditionalFormatting sqref="K28">
    <cfRule type="expression" dxfId="0" priority="2">
      <formula>AND(ISNUMBER($H$28),$H$28&gt;1)</formula>
    </cfRule>
  </conditionalFormatting>
  <dataValidations count="3">
    <dataValidation type="list" allowBlank="1" showInputMessage="1" showErrorMessage="1" sqref="L22" xr:uid="{9DC19719-D797-4F08-9CEA-52E1CE7AE1D9}">
      <formula1>$D$97:$D$104</formula1>
    </dataValidation>
    <dataValidation type="list" allowBlank="1" showInputMessage="1" showErrorMessage="1" sqref="B30" xr:uid="{923E194A-AAF0-4A01-ABE0-B9C4248C2F2C}">
      <formula1>$I$97:$I$98</formula1>
    </dataValidation>
    <dataValidation type="list" allowBlank="1" showInputMessage="1" showErrorMessage="1" sqref="D15:D16" xr:uid="{68B0DBA9-60D9-4B9D-87ED-52C843F1199B}">
      <formula1>$C$97:$C$99</formula1>
    </dataValidation>
  </dataValidations>
  <hyperlinks>
    <hyperlink ref="J113" r:id="rId5" xr:uid="{4546E255-8B9E-4537-8AB5-9E8B7AA9DACC}"/>
    <hyperlink ref="L83" location="蓄電池!L22" display="L22" xr:uid="{66EB43D7-D726-4F80-8B5D-408716720868}"/>
    <hyperlink ref="L81" location="蓄電池!D15" display="D15" xr:uid="{18326152-FE44-4A7A-8AA3-C6513EFA758C}"/>
  </hyperlinks>
  <pageMargins left="0.7" right="0.7" top="0.75" bottom="0.75" header="0.3" footer="0.3"/>
  <pageSetup paperSize="9" scale="44" orientation="landscape" r:id="rId6"/>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164" t="s">
        <v>95</v>
      </c>
      <c r="C2" s="164"/>
      <c r="D2" s="164"/>
      <c r="E2" s="164"/>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115</v>
      </c>
    </row>
    <row r="7" spans="2:5" ht="27" x14ac:dyDescent="0.15">
      <c r="B7" s="50">
        <v>45387</v>
      </c>
      <c r="C7" s="51" t="s">
        <v>106</v>
      </c>
      <c r="D7" s="52" t="s">
        <v>105</v>
      </c>
      <c r="E7" s="53" t="s">
        <v>116</v>
      </c>
    </row>
    <row r="8" spans="2:5" x14ac:dyDescent="0.15">
      <c r="B8" s="50">
        <v>45387</v>
      </c>
      <c r="C8" s="51" t="s">
        <v>109</v>
      </c>
      <c r="D8" s="52" t="s">
        <v>110</v>
      </c>
      <c r="E8" s="53" t="s">
        <v>117</v>
      </c>
    </row>
    <row r="9" spans="2:5" x14ac:dyDescent="0.15">
      <c r="B9" s="50">
        <v>45387</v>
      </c>
      <c r="C9" s="51" t="s">
        <v>118</v>
      </c>
      <c r="D9" s="52" t="s">
        <v>119</v>
      </c>
      <c r="E9" s="53" t="s">
        <v>120</v>
      </c>
    </row>
    <row r="10" spans="2:5" ht="40.5" x14ac:dyDescent="0.15">
      <c r="B10" s="50">
        <v>45387</v>
      </c>
      <c r="C10" s="51" t="s">
        <v>124</v>
      </c>
      <c r="D10" s="53" t="s">
        <v>126</v>
      </c>
      <c r="E10" s="52" t="s">
        <v>117</v>
      </c>
    </row>
    <row r="11" spans="2:5" ht="40.5" x14ac:dyDescent="0.15">
      <c r="B11" s="50">
        <v>45387</v>
      </c>
      <c r="C11" s="51" t="s">
        <v>125</v>
      </c>
      <c r="D11" s="53" t="s">
        <v>126</v>
      </c>
      <c r="E11" s="52" t="s">
        <v>117</v>
      </c>
    </row>
    <row r="12" spans="2:5" x14ac:dyDescent="0.15">
      <c r="B12" s="50">
        <v>45387</v>
      </c>
      <c r="C12" s="51" t="s">
        <v>128</v>
      </c>
      <c r="D12" s="53" t="s">
        <v>129</v>
      </c>
      <c r="E12" s="52" t="s">
        <v>117</v>
      </c>
    </row>
    <row r="13" spans="2:5" x14ac:dyDescent="0.15">
      <c r="B13" s="50">
        <v>45387</v>
      </c>
      <c r="C13" s="51" t="s">
        <v>130</v>
      </c>
      <c r="D13" s="53" t="s">
        <v>139</v>
      </c>
      <c r="E13" s="52" t="s">
        <v>117</v>
      </c>
    </row>
    <row r="14" spans="2:5" ht="27" x14ac:dyDescent="0.15">
      <c r="B14" s="50">
        <v>45387</v>
      </c>
      <c r="C14" s="51" t="s">
        <v>132</v>
      </c>
      <c r="D14" s="53" t="s">
        <v>133</v>
      </c>
      <c r="E14" s="52" t="s">
        <v>117</v>
      </c>
    </row>
    <row r="15" spans="2:5" x14ac:dyDescent="0.15">
      <c r="B15" s="50">
        <v>45387</v>
      </c>
      <c r="C15" s="51" t="s">
        <v>136</v>
      </c>
      <c r="D15" s="53" t="s">
        <v>140</v>
      </c>
      <c r="E15" s="52" t="s">
        <v>117</v>
      </c>
    </row>
    <row r="16" spans="2:5" x14ac:dyDescent="0.15">
      <c r="B16" s="50">
        <v>45387</v>
      </c>
      <c r="C16" s="51" t="s">
        <v>137</v>
      </c>
      <c r="D16" s="53" t="s">
        <v>138</v>
      </c>
      <c r="E16" s="52" t="s">
        <v>117</v>
      </c>
    </row>
    <row r="17" spans="2:5" x14ac:dyDescent="0.15">
      <c r="B17" s="58">
        <v>45673</v>
      </c>
      <c r="C17" s="59" t="s">
        <v>142</v>
      </c>
      <c r="D17" s="57" t="s">
        <v>141</v>
      </c>
      <c r="E17" s="57" t="s">
        <v>117</v>
      </c>
    </row>
    <row r="18" spans="2:5" x14ac:dyDescent="0.15">
      <c r="B18" s="58">
        <v>45673</v>
      </c>
      <c r="C18" s="59" t="s">
        <v>143</v>
      </c>
      <c r="D18" s="60" t="s">
        <v>110</v>
      </c>
      <c r="E18" s="57" t="s">
        <v>117</v>
      </c>
    </row>
    <row r="19" spans="2:5" x14ac:dyDescent="0.15">
      <c r="B19" s="30">
        <v>46027</v>
      </c>
      <c r="C19" s="51" t="s">
        <v>145</v>
      </c>
      <c r="D19" s="28" t="s">
        <v>146</v>
      </c>
      <c r="E19" s="28"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249612-C247-4C31-830E-BCFF5C6BB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D3DF30-58DD-422F-B150-FAD30F49675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57CA10C-DD70-4812-B04B-2275435D8ED8}">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再エネ発電</vt:lpstr>
      <vt:lpstr>蓄電池</vt:lpstr>
      <vt:lpstr>更新履歴</vt:lpstr>
      <vt:lpstr>再エネ発電!Print_Area</vt:lpstr>
      <vt:lpstr>蓄電池!Print_Area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丸岡 達郎</dc:creator>
  <cp:lastModifiedBy>ET129</cp:lastModifiedBy>
  <dcterms:created xsi:type="dcterms:W3CDTF">2026-04-07T01:54:47Z</dcterms:created>
  <dcterms:modified xsi:type="dcterms:W3CDTF">2026-04-07T01:58:22Z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